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7628F83A-CE6F-41B5-9B16-636E39E7752F}" xr6:coauthVersionLast="47" xr6:coauthVersionMax="47" xr10:uidLastSave="{00000000-0000-0000-0000-000000000000}"/>
  <bookViews>
    <workbookView xWindow="2232" yWindow="2232" windowWidth="41484" windowHeight="18348" xr2:uid="{29EC38FE-FA05-4810-9C5C-8B589B3D30F4}"/>
  </bookViews>
  <sheets>
    <sheet name="Sheet1" sheetId="1" r:id="rId1"/>
  </sheets>
  <definedNames>
    <definedName name="_xlnm.Print_Area" localSheetId="0">Sheet1!$A$1:$K$61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1" i="1" l="1"/>
  <c r="B60" i="1"/>
  <c r="B59" i="1"/>
  <c r="B58" i="1"/>
  <c r="I51" i="1" l="1"/>
  <c r="J50" i="1"/>
  <c r="H50" i="1"/>
  <c r="J49" i="1"/>
  <c r="H49" i="1"/>
  <c r="J48" i="1"/>
  <c r="H48" i="1"/>
  <c r="J47" i="1"/>
  <c r="H47" i="1"/>
  <c r="J46" i="1"/>
  <c r="H46" i="1"/>
  <c r="J45" i="1"/>
  <c r="H45" i="1"/>
  <c r="J44" i="1"/>
  <c r="H44" i="1"/>
  <c r="J40" i="1"/>
  <c r="I39" i="1"/>
  <c r="J38" i="1"/>
  <c r="H38" i="1"/>
  <c r="J37" i="1"/>
  <c r="H37" i="1"/>
  <c r="J36" i="1"/>
  <c r="H36" i="1"/>
  <c r="J35" i="1"/>
  <c r="H35" i="1"/>
  <c r="J34" i="1"/>
  <c r="H34" i="1"/>
  <c r="J33" i="1"/>
  <c r="H33" i="1"/>
  <c r="J32" i="1"/>
  <c r="H32" i="1"/>
  <c r="I27" i="1"/>
  <c r="J26" i="1"/>
  <c r="H26" i="1"/>
  <c r="J25" i="1"/>
  <c r="H25" i="1"/>
  <c r="J24" i="1"/>
  <c r="H24" i="1"/>
  <c r="J23" i="1"/>
  <c r="H23" i="1"/>
  <c r="J19" i="1"/>
  <c r="I18" i="1"/>
  <c r="J17" i="1"/>
  <c r="H17" i="1"/>
  <c r="J16" i="1"/>
  <c r="H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51" i="1" l="1"/>
  <c r="J27" i="1"/>
  <c r="J18" i="1"/>
  <c r="J39" i="1"/>
  <c r="K41" i="1" l="1"/>
  <c r="D61" i="1"/>
  <c r="D60" i="1"/>
  <c r="K29" i="1"/>
  <c r="D59" i="1"/>
  <c r="K20" i="1"/>
  <c r="K6" i="1"/>
  <c r="D58" i="1"/>
  <c r="K4" i="1" l="1"/>
  <c r="K56" i="1" s="1"/>
</calcChain>
</file>

<file path=xl/sharedStrings.xml><?xml version="1.0" encoding="utf-8"?>
<sst xmlns="http://schemas.openxmlformats.org/spreadsheetml/2006/main" count="227" uniqueCount="185">
  <si>
    <t>Broj</t>
  </si>
  <si>
    <t>INDIKATOR</t>
  </si>
  <si>
    <t>Izbor</t>
  </si>
  <si>
    <t>Odgovor</t>
  </si>
  <si>
    <t>Udeo</t>
  </si>
  <si>
    <t>TEMA 1.2.1. - Organizaciona struktura</t>
  </si>
  <si>
    <t>ODGOVORI</t>
  </si>
  <si>
    <t>MAX UDEO INDIKATORA U TEMI</t>
  </si>
  <si>
    <t>A</t>
  </si>
  <si>
    <t>B</t>
  </si>
  <si>
    <t>C</t>
  </si>
  <si>
    <t>D</t>
  </si>
  <si>
    <t>#1.2.1.1</t>
  </si>
  <si>
    <t xml:space="preserve">Da li JLS ima usvojena i na veb-prezentaciji objavljena dokumenta: 
(1) Odluku o gradskој/opštinskој upravi i 
(2) Pravilnik o organizaciji i sistematizaciji radnih mesta? </t>
  </si>
  <si>
    <t>#1.2.1.2</t>
  </si>
  <si>
    <t>Da li je JLS pri definisanju unutrašnje organizacije imala u vidu Uredbu o načelima za unutrašnje uređenje i sistematizaciju radnih mesta u ministarstvima, posebnim organizacijama i službama Vlade, kao preporučeni dokument, i uskladila nazive organizacionih jedinica i broj službenika i nameštenika po organizacionim jedinicama?</t>
  </si>
  <si>
    <t>#1.2.1.3</t>
  </si>
  <si>
    <t>Da li JLS redovno vrši unapređenje svoje organizacione strukture radi usklađivanja sa promenama u okruženju, odnosno kada je poslednji put usvojena: (1) nova unutrašnja organizacija JLS ili (2) izmena i dopuna unutrašnje organizacije JLS?</t>
  </si>
  <si>
    <t>#1.2.1.4</t>
  </si>
  <si>
    <t xml:space="preserve">Ko je u JLS zadužen za vođenje procesa pripreme/izmene Pravilnika o organizaciji i sistematizaciji radnih mesta, na osnovu kojeg načelnik uprave priprema objedinjeni predlog Pravilnika za gradsko/opštinsko veće? </t>
  </si>
  <si>
    <t>#1.2.1.5</t>
  </si>
  <si>
    <t>Da li JLS sprovodi analizu radne opterećenosti rukovodilaca organizacionih jedinica, službenika i nameštenika?</t>
  </si>
  <si>
    <t>JLS ne sprovodi analizu radne opterećenosti rukovodilaca organizacionih jedinica, službenika i nameštenika.</t>
  </si>
  <si>
    <t>#1.2.1.6</t>
  </si>
  <si>
    <r>
      <t xml:space="preserve">Koliki je najmanji raspon kontrole kod organizacionih jedinica u JLS (odnos između neposrednih rukovodilaca organizacionih jedinica i službenika i nameštenika čijim radom rukovode)?
 </t>
    </r>
    <r>
      <rPr>
        <i/>
        <sz val="11"/>
        <color theme="1"/>
        <rFont val="Aptos Narrow"/>
        <family val="2"/>
        <scheme val="minor"/>
      </rPr>
      <t xml:space="preserve">Na primer, ako jedna organizaciona jedinica ima sistematizovana radna mesta za jednog rukovodioca i tri službenika, onda je raspon kontrole 1:3. </t>
    </r>
  </si>
  <si>
    <t>#1.2.1.7</t>
  </si>
  <si>
    <t xml:space="preserve">Koliki je procenat nepopunjenih sistematizovanih radnih mesta? </t>
  </si>
  <si>
    <t>U JLS su trenutno popunjena sva sistematizovana radna mesta.</t>
  </si>
  <si>
    <t>#1.2.1.8</t>
  </si>
  <si>
    <t>Koliki je procenat organizacionih jedinica u JLS od ukupnog broja organizacionih jedinica koje imaju postavljenog rukovodioca organizacione jedinice bez službenika ili nameštenika?</t>
  </si>
  <si>
    <t>#1.2.1.9</t>
  </si>
  <si>
    <t>Da li su opisi radnih mesta usklađeni sa svakodnevnim radnim aktivnostima rukovodilaca organizacionih jedinica, službenika i nameštenika?</t>
  </si>
  <si>
    <t>T1.2.1</t>
  </si>
  <si>
    <t>TEMA 1.2.2. - Odlučivanje</t>
  </si>
  <si>
    <t>#1.2.2.1</t>
  </si>
  <si>
    <t>Sve odluke u JLS donose funkcioneri i službenici na položajima.</t>
  </si>
  <si>
    <t>#1.2.2.2</t>
  </si>
  <si>
    <t>Da li JLS prilikom donošenja strateških odluka za sprovođenje u narednoj fiskalnoj godini priprema dokumenta koja sadrže:
(1) sveobuhvatnu analizu problema (prikupljenih i obrađenih statističkih i drugih podataka i informacija iz relevantnih izveštaja i analiza), 
(2) razvoj nekoliko alternativnih rešenja, 
(3) analize svih raspoloživih resursa za realizaciju odluke.
(4) procenu dugoročnog uticaja odluke na zajednicu i 
(5) analizu finansijskih implikacija odluke po funkcionisanje JLS (fiskalni rizik)?</t>
  </si>
  <si>
    <t xml:space="preserve"> JLS prilikom donošenja strateških odluka za sprovođenje u narednoj fiskalnoj godini priprema manje od tri dokumenata</t>
  </si>
  <si>
    <t>#1.2.2.3</t>
  </si>
  <si>
    <r>
      <t xml:space="preserve">Da li JLS prati i evaluira sprovođenje donetih pojedinačnih strateških odluka? 
</t>
    </r>
    <r>
      <rPr>
        <i/>
        <sz val="11"/>
        <color theme="1"/>
        <rFont val="Aptos Narrow"/>
        <family val="2"/>
        <scheme val="minor"/>
      </rPr>
      <t xml:space="preserve">Napomena: pitanje se odnosi na pojedinačne strateške odluke, a ne na strateška dokumenta. Na primer, ako je doneta strateška odluka za rekonstrukciju vodovoda u JLS, kako se prati realizacija te konkretne odluke. </t>
    </r>
  </si>
  <si>
    <t>#1.2.2.4</t>
  </si>
  <si>
    <t>Da li su za proces donošenja operativnih (rutinskih) odluka unapred definisana pravila odlučivanja i da li je nadležnost za donošenje ovih odluka delegirano?</t>
  </si>
  <si>
    <t>JLS nema standardizovana pravila i procedure za donošenje operativnih (rutinskih) odluka i donošenje ovih odluka nije delegirano.</t>
  </si>
  <si>
    <t>T1.2.2</t>
  </si>
  <si>
    <t>TEMA 1.2.3. - Delegiranje</t>
  </si>
  <si>
    <t>#1.2.3.1</t>
  </si>
  <si>
    <r>
      <t xml:space="preserve">Da li je delegiranje ovlašćenja za samostalno donošenje odluka u okviru datih nadležnosti gradske/opštinske uprave jasno definisano pojedinačnim rešenjima o prenosu ovlašćenja i koliko je takvih rešenja trenutno na snazi? 
</t>
    </r>
    <r>
      <rPr>
        <i/>
        <sz val="11"/>
        <rFont val="Aptos Narrow"/>
        <family val="2"/>
        <scheme val="minor"/>
      </rPr>
      <t>Napomena:Pitanje se odnosi isključivo na izdata rešenja o ovlašćenju koja podrazumevaju da za donošenje odluke nije potrebno ni formalno ni faktičko odobrenje nadređenih rukovodilaca.</t>
    </r>
    <r>
      <rPr>
        <sz val="11"/>
        <rFont val="Aptos Narrow"/>
        <family val="2"/>
        <scheme val="minor"/>
      </rPr>
      <t xml:space="preserve"> </t>
    </r>
    <r>
      <rPr>
        <i/>
        <sz val="11"/>
        <rFont val="Aptos Narrow"/>
        <family val="2"/>
        <scheme val="minor"/>
      </rPr>
      <t>Takođe pitanje se ne odnosi na ovlašćenja za preduzimanje pojedinačnih radnji u postupku.</t>
    </r>
  </si>
  <si>
    <t>U JLS delegiranje nadležnosti i ovlašćenja nije jasno definisano pojedinačnim rešenjima o prenosu ovlašćenja ili u JLS nema delegiranja.</t>
  </si>
  <si>
    <t>#1.2.3.2</t>
  </si>
  <si>
    <t>Da li pojedinačna rešenja o prenosu ovlašćenja za samostalno donošenje odluka u okviru datih nadležnosti sadrže informacije o:
(1) očekivanim rezultatima delegiranja (zašto se vrši delegiranje, šta se želi postići delegiranjem),
(2) odgovornostima ovlašćenih lica ako donesu pogrešnu odluku i 
(3) ograničenjima ovlašćenog lica ako ih ima (u kojim slučajevima ne mogu samostalno da donose odluke)?</t>
  </si>
  <si>
    <t>Pojedinačna rešenja o prenosu ovlašćenja za samostalno donošenje odluka u okviru datih nadležnosti ne sadrže navedene informacije
ili
U  JLS delegiranje nadležnosti i ovlašćenja nije jasno definisano pojedinačnim rešenjima o prenosu ovlašćenja
 ili 
u JLS nema delegiranja.</t>
  </si>
  <si>
    <t>#1.2.3.3</t>
  </si>
  <si>
    <t xml:space="preserve">Da li proces delegiranja ovlašćenja za samostalno donošenje odluka u okviru datih nadležnosti prati delegiranje resursa (finansijskih, ljudskih, materijalnih)  za izvršavanje delegiranih ovlašćenja? </t>
  </si>
  <si>
    <t>Proces delegiranja nadležnosti i ovlašćenja ne prati delegiranje resursa za izvršavanje delegiranih ovlašćenja ili u JLS nema delegiranja.</t>
  </si>
  <si>
    <t>#1.2.3.4</t>
  </si>
  <si>
    <t>Da li se u procesu delegiranja ovlašćenja za samostalno donošenje odluka u okviru datih nadležnosti sprovodi dijalog između davaoca ovlašćenja i ovlašćenog lica?</t>
  </si>
  <si>
    <t>Delegiranje se ne sprovodi kroz dijaloga između davaoca ovlašćenja i ovlašćenog lica, već se ovlašćeno lice samo informiše o budućim aktivnostima ili u JLS nema delegiranja.</t>
  </si>
  <si>
    <t>#1.2.3.5</t>
  </si>
  <si>
    <t>Da li je uspostavljen sistem izveštavanja o izvršenju delegiranog ovlašćenja za samostalno donošenje odluka u okviru datih nadležnosti između ovlašćenog lica i lica koje delegira ovlašćenje?</t>
  </si>
  <si>
    <t>Pojedinačnim rešenjem o prenosu ovlašćenja za samostalno donošenje odluka u okviru datih nadležnosti se ne definiše obaveza izveštavanja o izvršenju delegiranog ovlašćenja između ovlašćenog lica i lica koje delegira ovlašćenje ili u JLS nema delegiranja.</t>
  </si>
  <si>
    <t>#1.2.3.6</t>
  </si>
  <si>
    <t>Da li gradska/opštinska uprava ima pripremljen i objavljen spisak ovlašćenih lica na veb prezentaciji JLS?</t>
  </si>
  <si>
    <t>Gradska/opštinska uprava nema pripremljen spisak ovlašćenih lica</t>
  </si>
  <si>
    <t>#1.2.3.7</t>
  </si>
  <si>
    <t>Da li su u JLS delegirana ovlašćenja za samostalno donošenje odluka u realizaciji sledećih aktivnosti:
(1) upravljanju ljudskim resursima,
(2) finansijskom poslovanju,
(3) javnim nabavkama,
(4) sprovođenju Zakona o opštem upravnom postupku,
(5) poreskom postupku i poreskoj administraciji i
(6) pristupu informacijama od javnog značaja</t>
  </si>
  <si>
    <t>U JLS nisu delegirana ovlašćenja za samostalno donošenje odluka u navedenim oblastima</t>
  </si>
  <si>
    <t>T1.2.3</t>
  </si>
  <si>
    <t>TEMA 1.2.4. - Autonomija</t>
  </si>
  <si>
    <t>#1.2.4.1</t>
  </si>
  <si>
    <t xml:space="preserve">Da li rukovodioci svih organizacionih jedinica dobijaju tačne i pravovremene informacije kako bi mogli autonomnom da donose odluke? Odnosno, da li postoji jasan i efikasan tok informacija između rukovodioca  organizacionih jedinica  i rukovodioca na višem hijerahijskom nivou ili donosioca odluka o ključnim segmentima funkcionisanja JLS, koji utiču na rad organizacione jedinice (regulatorni okvir, ciljevi, indikatori, resursi...)?  </t>
  </si>
  <si>
    <t xml:space="preserve">JLS ima razvijenu isključivo usmenu komunikaciju o strateškim i materijalno značajnim informacija između rukovodioca  organizacionih jedinica  i rukovodioca na višem hijerahijskom nivou ili donosioca odluka  putem sastanaka na kojima se ne vodi zapisnik. </t>
  </si>
  <si>
    <t>#1.2.4.2</t>
  </si>
  <si>
    <t>Da li rukovodioci organizacionih jedinica samostalno donose predloge ciljeva organizacione jedinice za koju su odgovorni?</t>
  </si>
  <si>
    <t xml:space="preserve">Nadređeni definišu ciljeve za sve organizacione jedinice (i osnovne i uže)  i o njima informišu rukovodioce organizacionih jedinica 
Ili
JLS ne definiše ciljeve na nivou organizacionih jedinica. </t>
  </si>
  <si>
    <t>#1.2.4.3</t>
  </si>
  <si>
    <t>Da li rukovodioci organizacionih jedinica mogu samostalno: 
(1)  organizovati posao svojih zaposlenih i vršiti preraspodelu aktivnosti unutar tima 
(2) birati metode i procedure za obavljanje posla organizacione jedinice
(3) vršiti prioritetizaciji poslova organizacione jedinice?</t>
  </si>
  <si>
    <t>Rukovodioci organizacionih jedinica ne mogu samostalno obavljati ni jednu od navedenih aktivnosti</t>
  </si>
  <si>
    <t>#1.2.4.4</t>
  </si>
  <si>
    <t>Da li rukovodioci organizacionih jedinica imaju autonomiju u upravljanju finansijskim resursima neophodnim za rad organizacione jedinice? 
Odnosno da li:
(1) imaju uticaj i učestvuju u planiranju celokupnog budžeta JLS,
(2) imaju informaciju o tačnom iznosu i strukturi finansijskih sredstava sa kojima raspolaže njihova organizaciona jedinica
(3) mogu da vrše preraspodelu finansijskih resursa svoje organizacione jedinice bez velikih birokratskih postupaka
(4) vrše kontrolu troškova svoje organizacione jedinice i za to su odgovorni</t>
  </si>
  <si>
    <t>Samo rukovodioci osnovnih ogranizacionih jedinica imaju autonomiju u upravljanju finansijskim resursima i to:
(1) imaju uticaj i učestvuju u planiranju celokupnog budžeta JLS. Rukovodioci užu organizacionih jedinica nemaju autonomiju u upravljanju finansijskim resursima.
ili
Niko od rukovodilaca organizacionih jedinica nema autonomiju u upravljanju finansijskim resursima.</t>
  </si>
  <si>
    <t>#1.2.4.5</t>
  </si>
  <si>
    <t>Rukovodioci organizacionih jedinica nemaju autonomiju u upravljanju ljudskim resursima, odnosno ne realizuju nijednu od navedenih aktivnosti.</t>
  </si>
  <si>
    <t>#1.2.4.6</t>
  </si>
  <si>
    <t>Da li rukovodioci organizacionih jedinica imaju autonomiju u ocenjivanju službenika?</t>
  </si>
  <si>
    <t xml:space="preserve"> Rukovodilac organizacione jedinice, kao neposredni pretpostavljeni i kao ocenjivač, samo formalno sprovodi Uredbom o ocenjivanju službenika definisanu proceduru ili se ocenjivanje službenika ne sprovodi.</t>
  </si>
  <si>
    <t>#1.2.4.7</t>
  </si>
  <si>
    <t>Da li u JLS postoji razvijen sistem prikupljanja povratnih informacija od rukovodioca organizacionih jedinica o njihovom doživljaju nivoa autonomije koju imaju i kako JLS koristi te informacije za poboljšanje autonomije rukovodioca organizacionih jedinica?</t>
  </si>
  <si>
    <t>Ne postoji mehanizam, i ne vodi se dijalog na temu autonomije</t>
  </si>
  <si>
    <t>T1.2.4</t>
  </si>
  <si>
    <t xml:space="preserve">JLS ima usvojena i na veb-prezentaciji objavljena dokumenta: 
(1) Odluku o gradskoj/opštinskoj upravi i 
(2) Pravilnik o organizaciji i sistematizaciji radnih mesta. 
</t>
  </si>
  <si>
    <t>JLS ima usvojena dokumenta: 
(1) Odluku o gradskoj/opštinskoj upravi i 
(2) Pravilnik o organizaciji i sistematizaciji radnih mesta, 
i bar jedan od dokumenata je objavljen na veb-prezentaciji JLS</t>
  </si>
  <si>
    <t>JLS ima usvojena dokumenta: 
(1) Odluku o gradskoj/opštinskoj upravi i 
(2) Pravilnik o organizaciji i sistematizaciji radnih mesta, 
ali ni jedan od navedenih dokumenata nije objavljen.</t>
  </si>
  <si>
    <t>JLS ima usvojen samo jedan ili nijedan od dokumenata: 
(1) Odluku o gradskoj/opštinskoj upravi i 
(2) Pravilnik o organizaciji i sistematizaciji radnih mesta.</t>
  </si>
  <si>
    <t>Unutrašnja organizacija JLS je u potpunosti u skladu sa Uredbom.</t>
  </si>
  <si>
    <t>Unutrašnja organizacija JLS je delimično usklađena sa Uredbom, sa odstupanjima manjim od 10% organizacionih jedinica.</t>
  </si>
  <si>
    <t>Unutrašnja organizacija JLS je delimično usklađena sa Uredbom, sa odstupanjima većim od 9,99%  i manjim od 30% organizacionih jedinica.</t>
  </si>
  <si>
    <t>Unutrašnja organizacija JLS nije usklađena sa Uredbom, sa odstupanjima većim od 29,99%. JLS nije uskladila nazive organizacionih jedinica i broj službenika i nameštenika po organizacionim jedinicama sa preporučenom Uredbom.</t>
  </si>
  <si>
    <t>Poslednje unapređenje unutrašnje organizacije je izvršeno pre tri godine ili manje od tri godine.</t>
  </si>
  <si>
    <t>Poslednje unapređenje unutrašnje organizacije je izvršeno pre četiri godine.</t>
  </si>
  <si>
    <t>Poslednje unapređenje unutrašnje organizacije je izvršeno pre pet godine.</t>
  </si>
  <si>
    <t>Poslednje unapređenje unutrašnje organizacije je izvršeno pre više od pet godine.</t>
  </si>
  <si>
    <t>Organizaciona jedinica za upravljanje ljudskim resursima</t>
  </si>
  <si>
    <t xml:space="preserve">Načelnik uprave </t>
  </si>
  <si>
    <t>Službenik zadužen za kadrovske poslove ili bilo koje drugo lice zaposleno u JLS</t>
  </si>
  <si>
    <t>Kabinet gradonačelnika/
predsednika opštine ili druga organizaciona jedinica</t>
  </si>
  <si>
    <t xml:space="preserve">JLS sprovodi analizu radne opterećenosti rukovodilaca organizacionih jedinica, službenika i nameštenika nakon donošenja odluke o pokretanju postupka izmene i/ili dopune  Odluke o gradskoj/opštinskoj upravi, a nakon toga i  Pravilnika o  organizaciji i sistematizaciji radnih mesta.  </t>
  </si>
  <si>
    <t>JLS sprovodi analizu radne opterećenosti rukovodilaca organizacionih jedinica, službenika i nameštenika isključivo po potrebi i/ili po nalogu funkcionera.</t>
  </si>
  <si>
    <t xml:space="preserve">Minimalan raspon je jednak ili veći od 1:5 </t>
  </si>
  <si>
    <t>Minimalan raspon iznosi 1:4</t>
  </si>
  <si>
    <t xml:space="preserve">Minimalan raspon iznosi 1:3 </t>
  </si>
  <si>
    <t xml:space="preserve">Minimalan raspon iznosi 1:2 ili 1:1 </t>
  </si>
  <si>
    <t xml:space="preserve"> U JLS je trenutno nepopunjeno manje od 10% sistematizovanih radnih mesta.</t>
  </si>
  <si>
    <t xml:space="preserve"> U JLS je trenutno nepopunjeno više od 9.99% i manje 20%  sistematizovanih radnih mesta </t>
  </si>
  <si>
    <t xml:space="preserve"> U JLS je trenutno nepopunjeno više od 19,99% sistematizovanih radnih mesta.</t>
  </si>
  <si>
    <t>JLS trenutno ima više od 2,99%, a manje od 5% organizacionih jedinica od ukupnog broja organizacionih jedinica koje imaju postavljenog rukovodioca organizacione jedinice bez službenika ili nameštenika.</t>
  </si>
  <si>
    <t xml:space="preserve"> JLS trenutno ima više od 4,99% organizacionih jedinica od ukupnog broja organizacionih jedinica koje imaju postavljenog rukovodioca jedinice bez službenika ili nameštenika.</t>
  </si>
  <si>
    <t>Opisi radnih mesta su potpuno u skladu sa svakodnevnim radnim aktivnostima rukovodilaca organizacionih jedinica, službenika i nameštenika i nijedan rukovodilac, službenik i/ili nameštenik ne obavlja poslove opisane u sistematizaciji u okviru više različitih radnih mesta.</t>
  </si>
  <si>
    <t>Opisi radnih mesta su većim delom usklađeni sa svakodnevnim radnim aktivnostima rukovodilaca organizacionih jedinica, službenika i nameštenika, ali pojedinci (manje od 5% rukovodilaca, službenika i nameštenika) obavljaju poslove opisane u sistematizaciji u okviru više različitih radnih mesta.</t>
  </si>
  <si>
    <t xml:space="preserve">Opisi radnih mesta su delimično usklađeni sa svakodnevnim radnim aktivnostima rukovodilaca organizacionih jedinica, službenika i nameštenika, ali veći broj (više od 4,99% a manje od 10% rukovodilaca, službenika i nameštenika) rukovodioca organizacionih jedinica, službenika i nameštenika obavlja poslove opisane u sistematizaciji u okviru više različitih radnih mesta. </t>
  </si>
  <si>
    <t>Opisi radnih mesta nisu usklađeni, jer JLS nema dovoljno ljudskih resursa. Više od 9,99% rukovodilaca, službenika i nameštenika obavlja poslove opisane u sistematizaciji u okviru više različitih radnih mesta.</t>
  </si>
  <si>
    <t>U JLS postoji jasna i nedvosmislena podela odluka na strateške i operativne (rutinske) sa kojom su upoznati svi funkcioneri, službenici na položajima i rukovodioci organizacionih jedinica.
(1) Sve strateške odluke su povezane sa planskim dokumentima usvojenim od strane skupštine u kojima je jasno definisano ko je odgovoran za njihovo donošenje i sprovođenje.  Ni jedna strateška odluka doneta u prethodnoj fiskalnoj godini nije van usvojenih planskih dokumenata.
(2) Sve operativne odluke su definisane formalno uspostavljenim sistemom FUK, gde je definisano ko je odgovoran za donošenje i sprovođenje odluke, kao i procedura donošenja operativnih odluka .</t>
  </si>
  <si>
    <t>U JLS postoji  podela odluka na strateške i operativne (rutinske) sa kojom su upoznati svi funkcioneri, službenici na položajima i rukovodioci organizacionih jedinica.
(1)Većina strateških odluka je povezana sa planskim dokumentima usvojenim od strane skupštine u kojima je definisano ko je odgovoran za njihovo donošenje i sprovođenje. Manji broj strateških odluka donetih u prethodnoj fiskalnoj godini nije povezan sa usvojenim planskim dokumentima.
(2) Većina operativnih odluka je definisana formalno uspostavljenim sistemom FUK, gde je definisano ko je odgovoran za donošenje i sprovođenje odluke, kao i procedura donošenja operativnih odluka .</t>
  </si>
  <si>
    <t xml:space="preserve">U JLS postoj podela odluka na strateške i operativne (rutinske) sa kojom su upoznati svi funkcioneri, službenici na položajima i rukovodioci organizacionih jedinica. 
(1)Manji broj strateških odluka je povezana sa planskim dokumentima usvojenim od strane skupštine u kojima je definisano ko je odgovoran za njihovo donošenje i sprovođenje. Veći broj strateških odluka donetih u prethodnoj fiskalnoj godini nije povezan sa usvojenim planskim dokumentima.
(2) U JLS se kroz proces imenovanja i davanja ovlašćenja određuje ko je odgovoran za donošenje i sprovođenje koje odluke. </t>
  </si>
  <si>
    <t xml:space="preserve"> JLS prilikom donošenja strateških odluka za sprovođenje u narednoj fiskalnoj godini priprema svih pet dokumenata</t>
  </si>
  <si>
    <t xml:space="preserve"> JLS prilikom donošenja strateških odluka za sprovođenje u narednoj fiskalnoj godini priprema četiri dokumenata</t>
  </si>
  <si>
    <t xml:space="preserve"> JLS prilikom donošenja strateških odluka za sprovođenje u narednoj fiskalnoj godini priprema tri dokumenata</t>
  </si>
  <si>
    <t>JLS redovno prati i evaluira sprovođenje svih donetih pojedinačnih strateških odluka. Postoji sistematski pristup praćenju. 
JLS je zvanično usvojila proceduru praćenja i evaluacije svih pojedinačnih strateških odluka, sa svim pratećim dokumentima. Pratećim dokumentima je jasno definisan sistem izveštavanja o napretku i  ostvarenju planiranih efekata (kome se podnosi izveštaj, koliko često, koja je struktura izveštaja i slično).</t>
  </si>
  <si>
    <t>JLS redovno prati i evaluira sprovođenje svih donetih pojedinačnih strateških odluka, ali ne postoji sistematski pristup praćenju, odnosno JLS nije zvanično usvojila proceduru praćenja i evalucije pojedinačnih strateških odluka. Za svaku pojedinačnu stratešku odluku se posebnim dokumentom definišu: 
(1) ciljevi i indikatori, jasni rokovi, rizici i  odgovornost,
(2) jasan sistem izveštavanja - ko izveštava, kome se podnose izveštaji, koliko često i koja je struktura izveštaja
(3) u izveštajnim periodima se utvrđuje  napredak u sprovođenju i potrebe za dodatnim intervencijama
(4) procena ostvarenja planiranih efekata se vrši najmanje jednom godišnje.</t>
  </si>
  <si>
    <t>JLS prati sprovođenje svih donetih pojedinačnih strateških odluka. Ne postoji propisana procedura i forma izveštavanja. Praćenje i evaluaciju pojedinačne strateške odluke vrši rukovodilac organizacione jedinice koja sprovodi donetu stratešku odluku. Ne vrši se procena ostvarenja planiranih efekata .</t>
  </si>
  <si>
    <t>JLS redovno prati  sprovođenje  samo onih donetih pojedinačnih strateških odluka kod kojih postoje problemi u implementaciji 
ili
JLS  ne prati sprovođenje pojedinačnih strateških odluka</t>
  </si>
  <si>
    <t>JLS ima standardizovana pravila i procedure za donošenje operativnih (rutinskih) odluka i donošenje ovih odluka je delegirano.</t>
  </si>
  <si>
    <t>JLS ima standardizovana pravila i procedure za donošenje operativnih (rutinskih) odluka, ali donošenje ovih odluka nije delegirano.</t>
  </si>
  <si>
    <t>JLS nema standardizovana pravila i procedure za donošenje operativnih (rutinskih) odluka ali je donošenje ovih odluka delegirano.</t>
  </si>
  <si>
    <t>U gradskoj/opštinkoj upravi je delegiranje ovlašćenja za samostalno donošenje odluka u okviru datih nadležnosti jasno definisano pojedinačnim rešenjima o prenosu ovlašćenja i trenutno ih je jednako ili više od 20.</t>
  </si>
  <si>
    <t>U gradskoj/opštinkoj upravi je delegiranje ovlašćenja za samostalno donošenje odluka u okviru datih nadležnosti jasno definisano pojedinačnim rešenjima o prenosu ovlašćenja i trenutno ih je manje od 20, a jednako ili više od 10.</t>
  </si>
  <si>
    <t>U gradskoj/opštinkoj upravije delegiranje ovlašćenja za samostalno donošenje odluka u okviru datih nadležnosti jasno definisano pojedinačnim rešenjima o prenosu ovlašćenja i trenutno ih je manje od 10.</t>
  </si>
  <si>
    <t>Pojedinačna rešenja o prenosu ovlašćenja za samostalno donošenje odluka u okviru datih nadležnosti sadrže sve tri informacije.</t>
  </si>
  <si>
    <t>Pojedinačna rešenja o prenosu ovlašćenja za samostalno donošenje odluka u okviru datih nadležnosti sadrže dve od navedene tri informacije.</t>
  </si>
  <si>
    <t>Pojedinačna rešenja o prenosu ovlašćenja za samostalno donošenje odluka u okviru datih nadležnosti sadrže jednu od navedene tri informacije.</t>
  </si>
  <si>
    <t>Uz svako pojedinačno rešenje o prenosu ovlašćenja za samostalno donošenje odluka u okviru datih nadležnosti, ovlašćeno lice dobija pisanu informaciju o raspoloživim resursima (finansijskim, ljudskim, materijalnim, vremenskim...).</t>
  </si>
  <si>
    <t>Uz svako pojedinačno rešenje o prenosu ovlašćenja za samostalno donošenje odluka u okviru datih nadležnosti, ovlašćeno lice dobija samo izvod iz programskog budžeta sa okvirnim podacima o raspoloživim resursima.</t>
  </si>
  <si>
    <t>Ovlašćeno lice pre dobijanja rešenja o prenosu ovlašćenja za samostalno donošenje odluka u okviru datih nadležnosti obavlja razgovor sa licem koje mu delegira ovlašćenje i tokom razgovora dobija usmenu informaciju o raspoloživim resursima.</t>
  </si>
  <si>
    <t>Sveobuhvatni dijalog se sprovodi između davaoca ovlašćenja i potencijalno ovlašćenog lica o odgovornostima, očekivanim rezultatima, ograničenjima i potrebnim resursima. Zaključci iz dijaloga čine sastavni deo pojedinačnog rešenja o prenosu ovlašćenja, a ovlašćeno lice potpisuje izjavu kojom prihvata ovlašćenje.</t>
  </si>
  <si>
    <t>Sveobuhvatni dijalog se sprovodi između davaoca ovlašćenja i potencijalno ovlašćenog lica o odgovornostima, očekivanim rezultatima, ograničenjima i potrebnim resursima. O dijalogu i zaključcima dijaloga se vodi zapisnik.</t>
  </si>
  <si>
    <t>Sveobuhvatni dijalog se sprovodi između davaoca ovlašćenja i potencijalno ovlašćenog lica o odgovornostima, očekivanim rezultatima, ograničenjima i potrebnim resursima. Ovlašćeno lice potpisom na pojedinačnom rešenju o ovlašćenju potvrđuje da prihvata ovlašćenja.</t>
  </si>
  <si>
    <t>Pojedinačno rešenje o prenosu ovlašćenja za samostalno donošenje odluka u okviru datih nadležnosti definiše obavezu izveštavanja najmanje četiri puta godišnje.</t>
  </si>
  <si>
    <t>Pojedinačno rešenje o prenosu ovlašćenja za samostalno donošenje odluka u okviru datih nadležnosti definiše obavezu izveštavanja najmanje dva puta godišnje.</t>
  </si>
  <si>
    <t>Pojedinačno rešenje o prenosu ovlašćenja za samostalno donošenje odluka u okviru datih nadležnosti definiše obavezu izveštavanja najmanje jednom godišnje.</t>
  </si>
  <si>
    <t xml:space="preserve"> Gradska/opštinska uprava ima pripremljen i na veb-prezentaciji objavljen spisak ovlašćenih lica u kojem je jasno naznačeno ko donosi odluke, a ko preduzima pojedinačne radnje u postupku.</t>
  </si>
  <si>
    <t>Gradska/opštinska uprava ima pripremljen i na veb-prezentaciji objavljen spisak ovlašćenih lica u kojem nije jasno naznačeno ko donosi odluke, a ko preduzima pojedinačne radnje u postupku.</t>
  </si>
  <si>
    <t>Gradska/opštinska uprava ima pripremljen spisak ovlašćenih lica, ali spisak nije objavljen na veb-prezentaciji</t>
  </si>
  <si>
    <t>Delegirana su ovlašćenja za samostalno donošenje odluka u svih šest oblasti.</t>
  </si>
  <si>
    <t>Delegirana su ovlašćenja za samostalno donošenje odluka u dve četiri ili pet oblasti</t>
  </si>
  <si>
    <t>Delegirana su ovlašćenja za samostalno donošenje odluka manje od četiri oblasti.</t>
  </si>
  <si>
    <t>JLS ima usvojenu:
(1) klasifikaciju informacija i definisane liste pošiljalaca i primalaca informacija, 
 (2) politiku o načinu informisanja svih rukovodioca organizacionih jedinica o strateškim i materijalno značajnim informacijama za njihove organizacione jedinice.
Svaki rukovodilac organizacione jedinice dobija infomacije koje su bitne za funkcionisanje organizacione jedinice za koju je odgovoran.</t>
  </si>
  <si>
    <t>JLS ima uspostavljen mehanizam informisanja svih rukovodioca organizacionih jedinica o svim strateškim i materijalno značajnim informacijama - svi dobijaju sve informacije.</t>
  </si>
  <si>
    <t xml:space="preserve">Komunikacija između rukovodioca organizacionih jedinica  i rukovodioca na višem hijerahijskom nivou ili donosioca odluka nije formalizovana (nema usvojenu politiku) i obavlja se putem mail-a ili putem sastanaka na kojim se vodi zapisnik. Odluku kada će proslediti informaciju donosi nadređeni rukovodilac ili donosilac odluke. </t>
  </si>
  <si>
    <t xml:space="preserve">Rukovodioci svih organizacionih jedinica (i osnovnih i užih) samostalno donose predloge ciljeva organizacione jedinice za koju su odgovorni, bez uticaja nadređenih i kroz međusobni dijalog postižu saglasnost. </t>
  </si>
  <si>
    <t>Rukovodioci svih organizacionih jedinica (i osnovnih i užih) samostalno donose predloge ciljeva organizacione jedinice za koju su odgovorni, bez uticaja nadređenih , ali konačnu odluku donosi samostalno nadređeni</t>
  </si>
  <si>
    <t>Rukovodioci osnovnih organizacionih jedinica samostalno donose predloge ciljeva organizacione jedinice za koju su odgovorni, ali rukovodioci užih organizacionih jedinica nemaju autonomiju da samostalno definišu ciljeve 
ili 
u JLS nije praksa da se definišu ciljevi za uže organizacione jedinice, ali se definišu za osnovne organizacione jedinice</t>
  </si>
  <si>
    <t>Rukovodioci organizacionih jedinica mogu samostalno: 
(1)  organizovati posao svojih zaposlenih i vršiti preraspodelu aktivnosti unutar tima, 
(2) birati metode i procedure za obavljanje posla organizacione jedinice i
(3) vršiti prioritetizaciji poslova organizacione jedinice.</t>
  </si>
  <si>
    <t>Rukovodioci organizacionih jedinica mogu samostalno obavljati dve od navedenih aktivnosti:
(1)  organizovati posao svojih zaposlenih i vršiti preraspodelu aktivnosti unutar tima, 
(2) birati metode i procedure za obavljanje posla organizacione jedinice i
(3) vršiti prioritetizaciji poslova organizacione jedinice.</t>
  </si>
  <si>
    <t>Rukovodioci organizacionih jedinica mogu samostalno obavljati jednu od navedenih aktivnosti:
(1)  organizovati posao svojih zaposlenih i vršiti preraspodelu aktivnosti unutar tima, 
(2) birati metode i procedure za obavljanje posla organizacione jedinice i
(3) vršiti prioritetizaciji poslova organizacione jedinice.</t>
  </si>
  <si>
    <t xml:space="preserve">Rukovodioci svih ogranizacionih jedinica, i osnovnih i užih imaju autonomiju u upravljanju finansijskim resursima u svim navedenim segmentima. 
</t>
  </si>
  <si>
    <t xml:space="preserve">Samo rukovodioci osnovnih ogranizacionih jedinica imaju autonomiju u upravljanju finansijskim resursima u svim navedenim segmentima, dok rukovodioci užih organizacionih jedinica nemaju.
</t>
  </si>
  <si>
    <t xml:space="preserve">Samo rukovodioci osnovnih ogranizacionih jedinica imaju autonomiju u upravljanju finansijskim resursima i to:
(1) imaju uticaj i učestvuju u planiranju celokupnog budžeta JLS i 
(2) imaju informaciju o tačnom iznosu i strukturi finansijskih sredstava sa kojima raspolaže njihova organizaciona jedinica. 
Rukovodioci užih organizacionih jedinica nemaju autonomiju u upravljanju finansijskim resursima.
</t>
  </si>
  <si>
    <t xml:space="preserve">Rukovodioci organizacionih jedinica imaju potpunu autonomiju u upravljanju ljudskim resursima neophodnim za rad organizacione jedinice i realizuju svih pet navedenih aktivnosti.
</t>
  </si>
  <si>
    <t xml:space="preserve">Rukovodioci organizacionih jedinica imaju postavljena ograničenja za upravljanje ljudskim resursima od strane nadređenih i realizuju jednu ili dve od pet navedenih aktivnosti.
</t>
  </si>
  <si>
    <t xml:space="preserve"> Rukovodilac organizacione jedinice, kao neposredni pretpostavljeni i kao ocenjivač, aktivno sprovodi Uredbom o ocenjivanju službenika definisanu proceduru i predlaže mere profesionalnog razvoja, nagrađivanja i napredovanja, odnosno mere sankcionisanja. 
</t>
  </si>
  <si>
    <t xml:space="preserve"> Rukovodilac organizacione jedinice, kao neposredni pretpostavljeni i kao ocenjivač, aktivno sprovodi Uredbom o ocenjivanju službenika definisanu proceduru i predlaže mere nagrađivanja, odnosno sankcionisanja.  
</t>
  </si>
  <si>
    <t xml:space="preserve"> Rukovodilac organizacione jedinice, kao neposredni pretpostavljeni i kao ocenjivač, aktivno sprovodi Uredbom o ocenjivanju službenika definisanu proceduru.
</t>
  </si>
  <si>
    <t xml:space="preserve">U JLS postoji razvijen mehanizam prikupljanja povratnih informacija od rukovodioca organizacionih jedinica o njihovom doživljaju autonomije, te informacije se analiziraju i predlaže mere za unapredjenje
</t>
  </si>
  <si>
    <t xml:space="preserve">U JLS postoji razvijen mehanizam prikupljanja povratnih informacija od rukovodioca organizacionih jedinica o njihovom doživljaju autonomije, ali se te informacije ne analiziraju niti se predlažu mere za unapredjenje
</t>
  </si>
  <si>
    <t xml:space="preserve">U JLS ne postoji razvijen mehanizam prikupljanja povratnih informacija od rukovodioca organizacionih jedinica o njihovom doživljaju autonomije, ali se vodi dijalog između rukovodioca organizacionih jedinica i njihovih nadređenih na temu autonomije i obavezno se vodi zapisnik.
</t>
  </si>
  <si>
    <t>PREDUSLOV - ODLUČIVANJE I DELEGIRANJE</t>
  </si>
  <si>
    <t>Rezultat</t>
  </si>
  <si>
    <r>
      <t>JLS sprovodi analizu radne opterećenosti rukovodilaca organizacionih jedinica, službenika i nameštenika minimalno jednom u dve godine  u cilju identifikacije potrebe</t>
    </r>
    <r>
      <rPr>
        <b/>
        <sz val="11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za unapređenjem organizacione strukture uprave (Odluka o gradskoj/opštinskoj upravi) i/ili Pravilnika o organizaciji i sistematizaciji radnih mesta.</t>
    </r>
  </si>
  <si>
    <t xml:space="preserve"> JLS trenutno nema organizacionih jedinica koje imaju postavljenog rukovodioca organizacione jedinice bez službenika ili nameštenika.</t>
  </si>
  <si>
    <t xml:space="preserve"> JLS trenutno ima manje od 3% organizacionih jedinica od ukupnog broja organizacionih jedinica koje imaju postavljenog rukovodioca organizacione jedinice bez službenika ili nameštenika.</t>
  </si>
  <si>
    <t xml:space="preserve">Da li rukovodioci organizacionih jedinica imaju autonomiju u upravljanju ljudskim resursima neophodnim za rad organizacione jedinice, koja uključuje:
(1) definisanje opisa posla za radna mesta u organizacionoj jedinici za koju je odgovoran,
(2) definisanje potrebnih kompetencija zaposlenih za svako radno mesto u organizacionoj jedinici za koju je odgovoran,
(3) učestvovanje u izboru kandidata za upražnjeno radno mesto u  organizacionoj jedinici za koju je odgovoran,
(4) definisanje radnog opterećenja službenika i nameštenika i dodele zadataka,
(5) odlučivanje o godišnjim odmorima i sličnim pravima službenika i nameštenika? </t>
  </si>
  <si>
    <t>Rukovodioci organizacionih jedinica imaju delimičnu autonomiju u upravljanju ljudskim resursima neophodnim za rad organizacione jedinice uz obavezne konsultacije sa nadređenim, i realizuju tri ili četiri od pet navedenih aktivnosti.</t>
  </si>
  <si>
    <t>Po temama</t>
  </si>
  <si>
    <t>PROCENAT PRIMENJENIH DOBRIH PRAKSI U VAŠOJ JLS U OBLASTI ODLUČIVANJE I DELEGIRANJE IZNOSI</t>
  </si>
  <si>
    <t>Da li u JLS postoji jasna i nedvosmislena podela odluka na strateške i operativne (rutinske) sa kojom su upoznati svi funkcioneri, službenici na položajima i rukovodioci organizacionih jedinica, odnosno da li se tačno zna ko je odgovoran za donošenje i sprovođenje koje odluke?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</si>
</sst>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11"/>
      <color theme="1"/>
      <name val="Calibri"/>
      <family val="2"/>
    </font>
    <font>
      <b/>
      <sz val="28"/>
      <name val="Aptos Narrow"/>
      <family val="2"/>
      <scheme val="minor"/>
    </font>
    <font>
      <b/>
      <sz val="14"/>
      <name val="Aptos Narrow"/>
      <family val="2"/>
      <scheme val="minor"/>
    </font>
    <font>
      <b/>
      <sz val="18"/>
      <name val="Aptos Narrow"/>
      <family val="2"/>
      <scheme val="minor"/>
    </font>
    <font>
      <b/>
      <sz val="1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20"/>
      <color rgb="FFA41F31"/>
      <name val="Aptos Narrow"/>
      <family val="2"/>
      <scheme val="minor"/>
    </font>
    <font>
      <sz val="11"/>
      <color rgb="FFA41F31"/>
      <name val="Aptos Narrow"/>
      <family val="2"/>
      <scheme val="minor"/>
    </font>
    <font>
      <b/>
      <sz val="18"/>
      <color rgb="FFA41F31"/>
      <name val="Aptos Narrow"/>
      <family val="2"/>
      <scheme val="minor"/>
    </font>
    <font>
      <sz val="18"/>
      <color rgb="FFA41F3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BA4CA"/>
        <bgColor indexed="64"/>
      </patternFill>
    </fill>
    <fill>
      <patternFill patternType="solid">
        <fgColor rgb="FFB1DCF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0" xfId="0" applyFill="1"/>
    <xf numFmtId="10" fontId="8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9" fontId="1" fillId="0" borderId="0" xfId="0" applyNumberFormat="1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5" fillId="2" borderId="0" xfId="0" applyFont="1" applyFill="1" applyAlignment="1">
      <alignment vertical="center" wrapText="1"/>
    </xf>
    <xf numFmtId="9" fontId="16" fillId="4" borderId="0" xfId="0" applyNumberFormat="1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0" fontId="8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9" fontId="17" fillId="2" borderId="0" xfId="0" applyNumberFormat="1" applyFont="1" applyFill="1" applyAlignment="1">
      <alignment horizontal="center" vertical="center" wrapText="1"/>
    </xf>
    <xf numFmtId="10" fontId="17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10" fontId="20" fillId="2" borderId="1" xfId="0" applyNumberFormat="1" applyFont="1" applyFill="1" applyBorder="1" applyAlignment="1">
      <alignment horizontal="center" vertical="center"/>
    </xf>
    <xf numFmtId="10" fontId="21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0" fontId="20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0" fontId="3" fillId="6" borderId="2" xfId="0" applyNumberFormat="1" applyFont="1" applyFill="1" applyBorder="1" applyAlignment="1">
      <alignment horizontal="center" vertical="center" wrapText="1"/>
    </xf>
    <xf numFmtId="10" fontId="0" fillId="0" borderId="7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10" fontId="7" fillId="7" borderId="1" xfId="0" applyNumberFormat="1" applyFont="1" applyFill="1" applyBorder="1" applyAlignment="1">
      <alignment vertical="center" wrapText="1"/>
    </xf>
    <xf numFmtId="10" fontId="8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10" fontId="2" fillId="3" borderId="0" xfId="0" applyNumberFormat="1" applyFont="1" applyFill="1" applyAlignment="1">
      <alignment horizontal="center" vertical="center"/>
    </xf>
    <xf numFmtId="0" fontId="0" fillId="2" borderId="0" xfId="0" applyFill="1" applyAlignment="1" applyProtection="1">
      <alignment horizontal="center" vertical="center" wrapText="1"/>
      <protection locked="0"/>
    </xf>
    <xf numFmtId="10" fontId="8" fillId="2" borderId="0" xfId="0" applyNumberFormat="1" applyFont="1" applyFill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0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4" xfId="0" applyBorder="1"/>
    <xf numFmtId="0" fontId="3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/>
    </xf>
    <xf numFmtId="0" fontId="25" fillId="0" borderId="0" xfId="0" applyFont="1" applyProtection="1"/>
    <xf numFmtId="10" fontId="26" fillId="0" borderId="0" xfId="0" applyNumberFormat="1" applyFont="1" applyAlignment="1" applyProtection="1">
      <alignment wrapText="1"/>
    </xf>
    <xf numFmtId="0" fontId="26" fillId="0" borderId="0" xfId="0" applyFont="1" applyAlignment="1" applyProtection="1">
      <alignment horizontal="center" vertical="center" wrapText="1"/>
    </xf>
    <xf numFmtId="0" fontId="25" fillId="0" borderId="0" xfId="0" applyFont="1" applyAlignment="1" applyProtection="1">
      <alignment wrapText="1"/>
    </xf>
    <xf numFmtId="0" fontId="27" fillId="0" borderId="0" xfId="0" applyFont="1" applyAlignment="1" applyProtection="1">
      <alignment vertical="center" wrapText="1"/>
    </xf>
    <xf numFmtId="10" fontId="27" fillId="0" borderId="0" xfId="0" applyNumberFormat="1" applyFont="1" applyAlignment="1" applyProtection="1">
      <alignment wrapText="1"/>
    </xf>
    <xf numFmtId="0" fontId="0" fillId="0" borderId="0" xfId="0" applyProtection="1"/>
    <xf numFmtId="0" fontId="23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DCF4"/>
      <color rgb="FF5BA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356885</xdr:colOff>
      <xdr:row>0</xdr:row>
      <xdr:rowOff>0</xdr:rowOff>
    </xdr:from>
    <xdr:to>
      <xdr:col>10</xdr:col>
      <xdr:colOff>1263434</xdr:colOff>
      <xdr:row>0</xdr:row>
      <xdr:rowOff>781877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AD06F4-3F2A-4DFE-B828-29B242F9D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7012" y="0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2BEC-D297-4099-8A81-7514DFF3663C}">
  <dimension ref="A1:L62"/>
  <sheetViews>
    <sheetView tabSelected="1" topLeftCell="A65" zoomScaleNormal="100" workbookViewId="0">
      <selection activeCell="P47" sqref="P47"/>
    </sheetView>
  </sheetViews>
  <sheetFormatPr defaultColWidth="8.77734375" defaultRowHeight="14.4" x14ac:dyDescent="0.3"/>
  <cols>
    <col min="1" max="1" width="7" style="1" customWidth="1"/>
    <col min="2" max="2" width="43.77734375" style="55" customWidth="1"/>
    <col min="3" max="3" width="28.77734375" style="55" customWidth="1"/>
    <col min="4" max="4" width="27.6640625" style="55" customWidth="1"/>
    <col min="5" max="5" width="29.109375" style="55" customWidth="1"/>
    <col min="6" max="6" width="26.44140625" style="55" customWidth="1"/>
    <col min="7" max="7" width="11.109375" style="1" customWidth="1"/>
    <col min="8" max="8" width="36.109375" style="1" customWidth="1"/>
    <col min="9" max="9" width="15.77734375" style="1" hidden="1" customWidth="1"/>
    <col min="10" max="10" width="13.44140625" style="1" bestFit="1" customWidth="1"/>
    <col min="11" max="11" width="19.6640625" style="1" customWidth="1"/>
    <col min="12" max="12" width="51.109375" customWidth="1"/>
  </cols>
  <sheetData>
    <row r="1" spans="1:11" ht="72" customHeight="1" x14ac:dyDescent="0.3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x14ac:dyDescent="0.3">
      <c r="A2" s="2" t="s">
        <v>0</v>
      </c>
      <c r="B2" s="3" t="s">
        <v>1</v>
      </c>
      <c r="C2" s="3"/>
      <c r="D2" s="3"/>
      <c r="E2" s="3"/>
      <c r="F2" s="3"/>
      <c r="G2" s="2" t="s">
        <v>2</v>
      </c>
      <c r="H2" s="2" t="s">
        <v>3</v>
      </c>
      <c r="I2" s="2"/>
      <c r="J2" s="2" t="s">
        <v>4</v>
      </c>
      <c r="K2" s="3" t="s">
        <v>176</v>
      </c>
    </row>
    <row r="3" spans="1:11" x14ac:dyDescent="0.3">
      <c r="A3" s="4"/>
      <c r="B3" s="5"/>
      <c r="C3" s="5"/>
      <c r="D3" s="5"/>
      <c r="E3" s="5"/>
      <c r="F3" s="5"/>
      <c r="G3" s="5"/>
      <c r="H3" s="5"/>
      <c r="I3" s="57"/>
      <c r="J3"/>
      <c r="K3" s="6"/>
    </row>
    <row r="4" spans="1:11" ht="42" customHeight="1" x14ac:dyDescent="0.3">
      <c r="A4" s="90" t="s">
        <v>175</v>
      </c>
      <c r="B4" s="90"/>
      <c r="C4" s="90"/>
      <c r="D4" s="90"/>
      <c r="E4" s="90"/>
      <c r="F4" s="90"/>
      <c r="G4" s="90"/>
      <c r="H4" s="90"/>
      <c r="I4" s="90"/>
      <c r="J4" s="90"/>
      <c r="K4" s="56">
        <f>K6+K20+K29+K41</f>
        <v>0</v>
      </c>
    </row>
    <row r="5" spans="1:11" ht="23.4" x14ac:dyDescent="0.3">
      <c r="A5" s="4"/>
      <c r="B5" s="7"/>
      <c r="C5" s="5"/>
      <c r="D5" s="5"/>
      <c r="E5" s="5"/>
      <c r="F5" s="5"/>
      <c r="G5" s="5"/>
      <c r="H5" s="5"/>
      <c r="I5" s="58"/>
      <c r="J5" s="59"/>
      <c r="K5" s="60"/>
    </row>
    <row r="6" spans="1:11" ht="54" customHeight="1" x14ac:dyDescent="0.3">
      <c r="A6" s="78" t="s">
        <v>5</v>
      </c>
      <c r="B6" s="78"/>
      <c r="C6" s="78"/>
      <c r="D6" s="78"/>
      <c r="E6" s="78"/>
      <c r="F6" s="78"/>
      <c r="G6" s="78"/>
      <c r="H6" s="78"/>
      <c r="I6" s="61"/>
      <c r="J6" s="62">
        <v>0.1</v>
      </c>
      <c r="K6" s="63">
        <f>J6*J18</f>
        <v>0</v>
      </c>
    </row>
    <row r="7" spans="1:11" s="11" customFormat="1" ht="32.549999999999997" customHeight="1" x14ac:dyDescent="0.35">
      <c r="A7" s="86" t="s">
        <v>0</v>
      </c>
      <c r="B7" s="87" t="s">
        <v>1</v>
      </c>
      <c r="C7" s="91" t="s">
        <v>6</v>
      </c>
      <c r="D7" s="91"/>
      <c r="E7" s="91"/>
      <c r="F7" s="91"/>
      <c r="G7" s="92" t="s">
        <v>2</v>
      </c>
      <c r="H7" s="79" t="s">
        <v>3</v>
      </c>
      <c r="I7" s="81" t="s">
        <v>7</v>
      </c>
      <c r="J7" s="82" t="s">
        <v>4</v>
      </c>
      <c r="K7" s="84" t="s">
        <v>176</v>
      </c>
    </row>
    <row r="8" spans="1:11" s="11" customFormat="1" ht="39" customHeight="1" x14ac:dyDescent="0.35">
      <c r="A8" s="86"/>
      <c r="B8" s="87"/>
      <c r="C8" s="12" t="s">
        <v>8</v>
      </c>
      <c r="D8" s="12" t="s">
        <v>9</v>
      </c>
      <c r="E8" s="12" t="s">
        <v>10</v>
      </c>
      <c r="F8" s="12" t="s">
        <v>11</v>
      </c>
      <c r="G8" s="93"/>
      <c r="H8" s="80"/>
      <c r="I8" s="81"/>
      <c r="J8" s="83"/>
      <c r="K8" s="85"/>
    </row>
    <row r="9" spans="1:11" s="20" customFormat="1" ht="119.55" customHeight="1" x14ac:dyDescent="0.3">
      <c r="A9" s="13" t="s">
        <v>12</v>
      </c>
      <c r="B9" s="14" t="s">
        <v>13</v>
      </c>
      <c r="C9" s="35" t="s">
        <v>90</v>
      </c>
      <c r="D9" s="35" t="s">
        <v>91</v>
      </c>
      <c r="E9" s="35" t="s">
        <v>92</v>
      </c>
      <c r="F9" s="35" t="s">
        <v>93</v>
      </c>
      <c r="G9" s="49"/>
      <c r="H9" s="50" t="str">
        <f t="shared" ref="H9:H17" si="0">IF(G9="A",C9,IF(G9="B",D9, IF(G9="C",E9,IF(G9="D",F9," "))))</f>
        <v xml:space="preserve"> </v>
      </c>
      <c r="I9" s="51">
        <v>6.25E-2</v>
      </c>
      <c r="J9" s="52" t="str">
        <f t="shared" ref="J9:J17" si="1">IF(G9="A",I9,IF(G9="B",I9*0.75, IF(G9="C",I9*0.35,IF(G9="D",0," "))))</f>
        <v xml:space="preserve"> </v>
      </c>
      <c r="K9" s="53"/>
    </row>
    <row r="10" spans="1:11" s="20" customFormat="1" ht="166.8" customHeight="1" x14ac:dyDescent="0.3">
      <c r="A10" s="13" t="s">
        <v>14</v>
      </c>
      <c r="B10" s="14" t="s">
        <v>15</v>
      </c>
      <c r="C10" s="35" t="s">
        <v>94</v>
      </c>
      <c r="D10" s="35" t="s">
        <v>95</v>
      </c>
      <c r="E10" s="35" t="s">
        <v>96</v>
      </c>
      <c r="F10" s="35" t="s">
        <v>97</v>
      </c>
      <c r="G10" s="49"/>
      <c r="H10" s="50" t="str">
        <f t="shared" si="0"/>
        <v xml:space="preserve"> </v>
      </c>
      <c r="I10" s="54">
        <v>0.125</v>
      </c>
      <c r="J10" s="52" t="str">
        <f t="shared" si="1"/>
        <v xml:space="preserve"> </v>
      </c>
      <c r="K10" s="53"/>
    </row>
    <row r="11" spans="1:11" s="20" customFormat="1" ht="107.55" customHeight="1" x14ac:dyDescent="0.3">
      <c r="A11" s="13" t="s">
        <v>16</v>
      </c>
      <c r="B11" s="14" t="s">
        <v>17</v>
      </c>
      <c r="C11" s="22" t="s">
        <v>98</v>
      </c>
      <c r="D11" s="22" t="s">
        <v>99</v>
      </c>
      <c r="E11" s="22" t="s">
        <v>100</v>
      </c>
      <c r="F11" s="22" t="s">
        <v>101</v>
      </c>
      <c r="G11" s="49"/>
      <c r="H11" s="50" t="str">
        <f t="shared" si="0"/>
        <v xml:space="preserve"> </v>
      </c>
      <c r="I11" s="54">
        <v>0.125</v>
      </c>
      <c r="J11" s="52" t="str">
        <f t="shared" si="1"/>
        <v xml:space="preserve"> </v>
      </c>
      <c r="K11" s="53"/>
    </row>
    <row r="12" spans="1:11" s="20" customFormat="1" ht="97.2" customHeight="1" x14ac:dyDescent="0.3">
      <c r="A12" s="13" t="s">
        <v>18</v>
      </c>
      <c r="B12" s="14" t="s">
        <v>19</v>
      </c>
      <c r="C12" s="35" t="s">
        <v>102</v>
      </c>
      <c r="D12" s="35" t="s">
        <v>103</v>
      </c>
      <c r="E12" s="35" t="s">
        <v>104</v>
      </c>
      <c r="F12" s="35" t="s">
        <v>105</v>
      </c>
      <c r="G12" s="15"/>
      <c r="H12" s="16" t="str">
        <f t="shared" si="0"/>
        <v xml:space="preserve"> </v>
      </c>
      <c r="I12" s="17">
        <v>0.125</v>
      </c>
      <c r="J12" s="18" t="str">
        <f t="shared" si="1"/>
        <v xml:space="preserve"> </v>
      </c>
      <c r="K12" s="19"/>
    </row>
    <row r="13" spans="1:11" s="20" customFormat="1" ht="169.8" customHeight="1" x14ac:dyDescent="0.3">
      <c r="A13" s="13" t="s">
        <v>20</v>
      </c>
      <c r="B13" s="14" t="s">
        <v>21</v>
      </c>
      <c r="C13" s="35" t="s">
        <v>177</v>
      </c>
      <c r="D13" s="35" t="s">
        <v>106</v>
      </c>
      <c r="E13" s="35" t="s">
        <v>107</v>
      </c>
      <c r="F13" s="35" t="s">
        <v>22</v>
      </c>
      <c r="G13" s="15"/>
      <c r="H13" s="16" t="str">
        <f t="shared" si="0"/>
        <v xml:space="preserve"> </v>
      </c>
      <c r="I13" s="21">
        <v>0.1875</v>
      </c>
      <c r="J13" s="18" t="str">
        <f t="shared" si="1"/>
        <v xml:space="preserve"> </v>
      </c>
      <c r="K13" s="19"/>
    </row>
    <row r="14" spans="1:11" s="20" customFormat="1" ht="161.55000000000001" customHeight="1" x14ac:dyDescent="0.3">
      <c r="A14" s="13" t="s">
        <v>23</v>
      </c>
      <c r="B14" s="14" t="s">
        <v>24</v>
      </c>
      <c r="C14" s="22" t="s">
        <v>108</v>
      </c>
      <c r="D14" s="22" t="s">
        <v>109</v>
      </c>
      <c r="E14" s="22" t="s">
        <v>110</v>
      </c>
      <c r="F14" s="22" t="s">
        <v>111</v>
      </c>
      <c r="G14" s="15"/>
      <c r="H14" s="16" t="str">
        <f t="shared" si="0"/>
        <v xml:space="preserve"> </v>
      </c>
      <c r="I14" s="21">
        <v>0.1875</v>
      </c>
      <c r="J14" s="18" t="str">
        <f t="shared" si="1"/>
        <v xml:space="preserve"> </v>
      </c>
      <c r="K14" s="19"/>
    </row>
    <row r="15" spans="1:11" s="20" customFormat="1" ht="80.55" customHeight="1" x14ac:dyDescent="0.3">
      <c r="A15" s="13" t="s">
        <v>25</v>
      </c>
      <c r="B15" s="14" t="s">
        <v>26</v>
      </c>
      <c r="C15" s="22" t="s">
        <v>27</v>
      </c>
      <c r="D15" s="22" t="s">
        <v>112</v>
      </c>
      <c r="E15" s="22" t="s">
        <v>113</v>
      </c>
      <c r="F15" s="22" t="s">
        <v>114</v>
      </c>
      <c r="G15" s="15"/>
      <c r="H15" s="16" t="str">
        <f t="shared" si="0"/>
        <v xml:space="preserve"> </v>
      </c>
      <c r="I15" s="21">
        <v>6.25E-2</v>
      </c>
      <c r="J15" s="18" t="str">
        <f t="shared" si="1"/>
        <v xml:space="preserve"> </v>
      </c>
      <c r="K15" s="19"/>
    </row>
    <row r="16" spans="1:11" s="20" customFormat="1" ht="156" customHeight="1" x14ac:dyDescent="0.3">
      <c r="A16" s="13" t="s">
        <v>28</v>
      </c>
      <c r="B16" s="14" t="s">
        <v>29</v>
      </c>
      <c r="C16" s="22" t="s">
        <v>178</v>
      </c>
      <c r="D16" s="22" t="s">
        <v>179</v>
      </c>
      <c r="E16" s="22" t="s">
        <v>115</v>
      </c>
      <c r="F16" s="22" t="s">
        <v>116</v>
      </c>
      <c r="G16" s="15"/>
      <c r="H16" s="16" t="str">
        <f t="shared" si="0"/>
        <v xml:space="preserve"> </v>
      </c>
      <c r="I16" s="21">
        <v>6.25E-2</v>
      </c>
      <c r="J16" s="18" t="str">
        <f t="shared" si="1"/>
        <v xml:space="preserve"> </v>
      </c>
      <c r="K16" s="19"/>
    </row>
    <row r="17" spans="1:11" s="20" customFormat="1" ht="214.2" customHeight="1" x14ac:dyDescent="0.3">
      <c r="A17" s="13" t="s">
        <v>30</v>
      </c>
      <c r="B17" s="14" t="s">
        <v>31</v>
      </c>
      <c r="C17" s="22" t="s">
        <v>117</v>
      </c>
      <c r="D17" s="22" t="s">
        <v>118</v>
      </c>
      <c r="E17" s="22" t="s">
        <v>119</v>
      </c>
      <c r="F17" s="35" t="s">
        <v>120</v>
      </c>
      <c r="G17" s="15"/>
      <c r="H17" s="16" t="str">
        <f t="shared" si="0"/>
        <v xml:space="preserve"> </v>
      </c>
      <c r="I17" s="21">
        <v>6.25E-2</v>
      </c>
      <c r="J17" s="18" t="str">
        <f t="shared" si="1"/>
        <v xml:space="preserve"> </v>
      </c>
      <c r="K17" s="19"/>
    </row>
    <row r="18" spans="1:11" ht="36.6" x14ac:dyDescent="0.3">
      <c r="A18" s="64" t="s">
        <v>32</v>
      </c>
      <c r="B18" s="23"/>
      <c r="C18" s="24"/>
      <c r="D18" s="25"/>
      <c r="E18" s="26"/>
      <c r="F18" s="27"/>
      <c r="G18" s="28"/>
      <c r="H18" s="29"/>
      <c r="I18" s="21">
        <f>SUM(I9:I17)</f>
        <v>1</v>
      </c>
      <c r="J18" s="30">
        <f>SUM(J9:J17)</f>
        <v>0</v>
      </c>
      <c r="K18" s="13"/>
    </row>
    <row r="19" spans="1:11" ht="23.4" x14ac:dyDescent="0.3">
      <c r="A19" s="4"/>
      <c r="B19" s="23"/>
      <c r="C19" s="24"/>
      <c r="D19" s="25"/>
      <c r="E19" s="26"/>
      <c r="F19" s="27"/>
      <c r="G19" s="27"/>
      <c r="H19" s="27"/>
      <c r="I19" s="31"/>
      <c r="J19" s="65" t="str">
        <f>IF(G19="A",I19,IF(G19="B",I19*0.75, IF(G19="C",I19*0.35,IF(G19="D",0," "))))</f>
        <v xml:space="preserve"> </v>
      </c>
      <c r="K19" s="59"/>
    </row>
    <row r="20" spans="1:11" ht="36" customHeight="1" x14ac:dyDescent="0.3">
      <c r="A20" s="78" t="s">
        <v>33</v>
      </c>
      <c r="B20" s="78"/>
      <c r="C20" s="78"/>
      <c r="D20" s="78"/>
      <c r="E20" s="78"/>
      <c r="F20" s="78"/>
      <c r="G20" s="78"/>
      <c r="H20" s="78"/>
      <c r="I20" s="61"/>
      <c r="J20" s="62">
        <v>0.2</v>
      </c>
      <c r="K20" s="63">
        <f>J20*J27</f>
        <v>0</v>
      </c>
    </row>
    <row r="21" spans="1:11" ht="18" x14ac:dyDescent="0.3">
      <c r="A21" s="86" t="s">
        <v>0</v>
      </c>
      <c r="B21" s="87" t="s">
        <v>1</v>
      </c>
      <c r="C21" s="86" t="s">
        <v>6</v>
      </c>
      <c r="D21" s="86"/>
      <c r="E21" s="86"/>
      <c r="F21" s="86"/>
      <c r="G21" s="79" t="s">
        <v>2</v>
      </c>
      <c r="H21" s="79" t="s">
        <v>3</v>
      </c>
      <c r="I21" s="81" t="s">
        <v>7</v>
      </c>
      <c r="J21" s="82" t="s">
        <v>4</v>
      </c>
      <c r="K21" s="84" t="s">
        <v>176</v>
      </c>
    </row>
    <row r="22" spans="1:11" ht="18" x14ac:dyDescent="0.3">
      <c r="A22" s="86"/>
      <c r="B22" s="87"/>
      <c r="C22" s="9" t="s">
        <v>8</v>
      </c>
      <c r="D22" s="9" t="s">
        <v>9</v>
      </c>
      <c r="E22" s="9" t="s">
        <v>10</v>
      </c>
      <c r="F22" s="9" t="s">
        <v>11</v>
      </c>
      <c r="G22" s="80"/>
      <c r="H22" s="80"/>
      <c r="I22" s="81"/>
      <c r="J22" s="83"/>
      <c r="K22" s="85"/>
    </row>
    <row r="23" spans="1:11" s="20" customFormat="1" ht="358.05" customHeight="1" x14ac:dyDescent="0.3">
      <c r="A23" s="13" t="s">
        <v>34</v>
      </c>
      <c r="B23" s="14" t="s">
        <v>184</v>
      </c>
      <c r="C23" s="22" t="s">
        <v>121</v>
      </c>
      <c r="D23" s="22" t="s">
        <v>122</v>
      </c>
      <c r="E23" s="22" t="s">
        <v>123</v>
      </c>
      <c r="F23" s="22" t="s">
        <v>35</v>
      </c>
      <c r="G23" s="15"/>
      <c r="H23" s="16" t="str">
        <f t="shared" ref="H23:H26" si="2">IF(G23="A",C23,IF(G23="B",D23, IF(G23="C",E23,IF(G23="D",F23," "))))</f>
        <v xml:space="preserve"> </v>
      </c>
      <c r="I23" s="21">
        <v>0.25</v>
      </c>
      <c r="J23" s="18" t="str">
        <f t="shared" ref="J23:J26" si="3">IF(G23="A",I23,IF(G23="B",I23*0.75, IF(G23="C",I23*0.35,IF(G23="D",0," "))))</f>
        <v xml:space="preserve"> </v>
      </c>
      <c r="K23" s="32"/>
    </row>
    <row r="24" spans="1:11" s="20" customFormat="1" ht="211.05" customHeight="1" x14ac:dyDescent="0.3">
      <c r="A24" s="13" t="s">
        <v>36</v>
      </c>
      <c r="B24" s="14" t="s">
        <v>37</v>
      </c>
      <c r="C24" s="35" t="s">
        <v>124</v>
      </c>
      <c r="D24" s="35" t="s">
        <v>125</v>
      </c>
      <c r="E24" s="35" t="s">
        <v>126</v>
      </c>
      <c r="F24" s="35" t="s">
        <v>38</v>
      </c>
      <c r="G24" s="33"/>
      <c r="H24" s="14" t="str">
        <f t="shared" si="2"/>
        <v xml:space="preserve"> </v>
      </c>
      <c r="I24" s="21">
        <v>0.25</v>
      </c>
      <c r="J24" s="34" t="str">
        <f t="shared" si="3"/>
        <v xml:space="preserve"> </v>
      </c>
      <c r="K24" s="19"/>
    </row>
    <row r="25" spans="1:11" s="20" customFormat="1" ht="366" customHeight="1" x14ac:dyDescent="0.3">
      <c r="A25" s="13" t="s">
        <v>39</v>
      </c>
      <c r="B25" s="14" t="s">
        <v>40</v>
      </c>
      <c r="C25" s="35" t="s">
        <v>127</v>
      </c>
      <c r="D25" s="35" t="s">
        <v>128</v>
      </c>
      <c r="E25" s="35" t="s">
        <v>129</v>
      </c>
      <c r="F25" s="35" t="s">
        <v>130</v>
      </c>
      <c r="G25" s="33"/>
      <c r="H25" s="14" t="str">
        <f t="shared" si="2"/>
        <v xml:space="preserve"> </v>
      </c>
      <c r="I25" s="21">
        <v>0.25</v>
      </c>
      <c r="J25" s="34" t="str">
        <f t="shared" si="3"/>
        <v xml:space="preserve"> </v>
      </c>
      <c r="K25" s="19"/>
    </row>
    <row r="26" spans="1:11" s="20" customFormat="1" ht="112.2" customHeight="1" x14ac:dyDescent="0.3">
      <c r="A26" s="13" t="s">
        <v>41</v>
      </c>
      <c r="B26" s="14" t="s">
        <v>42</v>
      </c>
      <c r="C26" s="22" t="s">
        <v>131</v>
      </c>
      <c r="D26" s="22" t="s">
        <v>132</v>
      </c>
      <c r="E26" s="22" t="s">
        <v>133</v>
      </c>
      <c r="F26" s="35" t="s">
        <v>43</v>
      </c>
      <c r="G26" s="33"/>
      <c r="H26" s="14" t="str">
        <f t="shared" si="2"/>
        <v xml:space="preserve"> </v>
      </c>
      <c r="I26" s="21">
        <v>0.25</v>
      </c>
      <c r="J26" s="34" t="str">
        <f t="shared" si="3"/>
        <v xml:space="preserve"> </v>
      </c>
      <c r="K26" s="19"/>
    </row>
    <row r="27" spans="1:11" ht="37.799999999999997" customHeight="1" x14ac:dyDescent="0.3">
      <c r="A27" s="76" t="s">
        <v>44</v>
      </c>
      <c r="B27" s="68"/>
      <c r="C27" s="69"/>
      <c r="D27" s="69"/>
      <c r="E27" s="69"/>
      <c r="F27" s="69"/>
      <c r="G27" s="70"/>
      <c r="H27" s="29"/>
      <c r="I27" s="71">
        <f>SUM(I23:I26)</f>
        <v>1</v>
      </c>
      <c r="J27" s="30">
        <f>SUM(J23:J26)</f>
        <v>0</v>
      </c>
      <c r="K27" s="32"/>
    </row>
    <row r="28" spans="1:11" ht="34.200000000000003" customHeight="1" x14ac:dyDescent="0.3">
      <c r="A28" s="67"/>
      <c r="B28" s="68"/>
      <c r="C28" s="69"/>
      <c r="D28" s="69"/>
      <c r="E28" s="69"/>
      <c r="F28" s="69"/>
      <c r="G28" s="70"/>
      <c r="H28" s="29"/>
      <c r="I28" s="73"/>
      <c r="J28" s="74"/>
      <c r="K28" s="72"/>
    </row>
    <row r="29" spans="1:11" ht="54" customHeight="1" x14ac:dyDescent="0.3">
      <c r="A29" s="78" t="s">
        <v>45</v>
      </c>
      <c r="B29" s="78"/>
      <c r="C29" s="78"/>
      <c r="D29" s="78"/>
      <c r="E29" s="78"/>
      <c r="F29" s="78"/>
      <c r="G29" s="78"/>
      <c r="H29" s="78"/>
      <c r="I29" s="61"/>
      <c r="J29" s="62">
        <v>0.5</v>
      </c>
      <c r="K29" s="63">
        <f>J29*J39</f>
        <v>0</v>
      </c>
    </row>
    <row r="30" spans="1:11" s="11" customFormat="1" ht="32.549999999999997" customHeight="1" x14ac:dyDescent="0.35">
      <c r="A30" s="86" t="s">
        <v>0</v>
      </c>
      <c r="B30" s="87" t="s">
        <v>1</v>
      </c>
      <c r="C30" s="86" t="s">
        <v>6</v>
      </c>
      <c r="D30" s="86"/>
      <c r="E30" s="86"/>
      <c r="F30" s="86"/>
      <c r="G30" s="79" t="s">
        <v>2</v>
      </c>
      <c r="H30" s="79" t="s">
        <v>3</v>
      </c>
      <c r="I30" s="81" t="s">
        <v>7</v>
      </c>
      <c r="J30" s="82" t="s">
        <v>4</v>
      </c>
      <c r="K30" s="84" t="s">
        <v>176</v>
      </c>
    </row>
    <row r="31" spans="1:11" s="11" customFormat="1" ht="39" customHeight="1" x14ac:dyDescent="0.35">
      <c r="A31" s="86"/>
      <c r="B31" s="87"/>
      <c r="C31" s="9" t="s">
        <v>8</v>
      </c>
      <c r="D31" s="9" t="s">
        <v>9</v>
      </c>
      <c r="E31" s="9" t="s">
        <v>10</v>
      </c>
      <c r="F31" s="9" t="s">
        <v>11</v>
      </c>
      <c r="G31" s="80"/>
      <c r="H31" s="80"/>
      <c r="I31" s="81"/>
      <c r="J31" s="83"/>
      <c r="K31" s="85"/>
    </row>
    <row r="32" spans="1:11" s="36" customFormat="1" ht="201" customHeight="1" x14ac:dyDescent="0.35">
      <c r="A32" s="13" t="s">
        <v>46</v>
      </c>
      <c r="B32" s="35" t="s">
        <v>47</v>
      </c>
      <c r="C32" s="22" t="s">
        <v>134</v>
      </c>
      <c r="D32" s="22" t="s">
        <v>135</v>
      </c>
      <c r="E32" s="22" t="s">
        <v>136</v>
      </c>
      <c r="F32" s="22" t="s">
        <v>48</v>
      </c>
      <c r="G32" s="15"/>
      <c r="H32" s="16" t="str">
        <f t="shared" ref="H32:H38" si="4">IF(G32="A",C32,IF(G32="B",D32, IF(G32="C",E32,IF(G32="D",F32," "))))</f>
        <v xml:space="preserve"> </v>
      </c>
      <c r="I32" s="21">
        <v>0.1875</v>
      </c>
      <c r="J32" s="18" t="str">
        <f t="shared" ref="J32:J38" si="5">IF(G32="A",I32,IF(G32="B",I32*0.75, IF(G32="C",I32*0.35,IF(G32="D",0," "))))</f>
        <v xml:space="preserve"> </v>
      </c>
      <c r="K32" s="19"/>
    </row>
    <row r="33" spans="1:12" s="20" customFormat="1" ht="187.2" x14ac:dyDescent="0.3">
      <c r="A33" s="13" t="s">
        <v>49</v>
      </c>
      <c r="B33" s="14" t="s">
        <v>50</v>
      </c>
      <c r="C33" s="22" t="s">
        <v>137</v>
      </c>
      <c r="D33" s="22" t="s">
        <v>138</v>
      </c>
      <c r="E33" s="22" t="s">
        <v>139</v>
      </c>
      <c r="F33" s="35" t="s">
        <v>51</v>
      </c>
      <c r="G33" s="15"/>
      <c r="H33" s="16" t="str">
        <f t="shared" si="4"/>
        <v xml:space="preserve"> </v>
      </c>
      <c r="I33" s="21">
        <v>0.1875</v>
      </c>
      <c r="J33" s="18" t="str">
        <f t="shared" si="5"/>
        <v xml:space="preserve"> </v>
      </c>
      <c r="K33" s="19"/>
    </row>
    <row r="34" spans="1:12" s="20" customFormat="1" ht="140.55000000000001" customHeight="1" x14ac:dyDescent="0.3">
      <c r="A34" s="13" t="s">
        <v>52</v>
      </c>
      <c r="B34" s="14" t="s">
        <v>53</v>
      </c>
      <c r="C34" s="35" t="s">
        <v>140</v>
      </c>
      <c r="D34" s="35" t="s">
        <v>141</v>
      </c>
      <c r="E34" s="35" t="s">
        <v>142</v>
      </c>
      <c r="F34" s="35" t="s">
        <v>54</v>
      </c>
      <c r="G34" s="33"/>
      <c r="H34" s="14" t="str">
        <f t="shared" si="4"/>
        <v xml:space="preserve"> </v>
      </c>
      <c r="I34" s="21">
        <v>0.1875</v>
      </c>
      <c r="J34" s="34" t="str">
        <f t="shared" si="5"/>
        <v xml:space="preserve"> </v>
      </c>
      <c r="K34" s="19"/>
    </row>
    <row r="35" spans="1:12" s="20" customFormat="1" ht="192" customHeight="1" x14ac:dyDescent="0.3">
      <c r="A35" s="13" t="s">
        <v>55</v>
      </c>
      <c r="B35" s="14" t="s">
        <v>56</v>
      </c>
      <c r="C35" s="35" t="s">
        <v>143</v>
      </c>
      <c r="D35" s="35" t="s">
        <v>144</v>
      </c>
      <c r="E35" s="35" t="s">
        <v>145</v>
      </c>
      <c r="F35" s="35" t="s">
        <v>57</v>
      </c>
      <c r="G35" s="33"/>
      <c r="H35" s="14" t="str">
        <f t="shared" si="4"/>
        <v xml:space="preserve"> </v>
      </c>
      <c r="I35" s="21">
        <v>6.25E-2</v>
      </c>
      <c r="J35" s="34" t="str">
        <f t="shared" si="5"/>
        <v xml:space="preserve"> </v>
      </c>
      <c r="K35" s="19"/>
    </row>
    <row r="36" spans="1:12" s="20" customFormat="1" ht="120.45" customHeight="1" x14ac:dyDescent="0.3">
      <c r="A36" s="13" t="s">
        <v>58</v>
      </c>
      <c r="B36" s="14" t="s">
        <v>59</v>
      </c>
      <c r="C36" s="35" t="s">
        <v>146</v>
      </c>
      <c r="D36" s="35" t="s">
        <v>147</v>
      </c>
      <c r="E36" s="35" t="s">
        <v>148</v>
      </c>
      <c r="F36" s="35" t="s">
        <v>60</v>
      </c>
      <c r="G36" s="33"/>
      <c r="H36" s="14" t="str">
        <f t="shared" si="4"/>
        <v xml:space="preserve"> </v>
      </c>
      <c r="I36" s="21">
        <v>0.125</v>
      </c>
      <c r="J36" s="34" t="str">
        <f t="shared" si="5"/>
        <v xml:space="preserve"> </v>
      </c>
      <c r="K36" s="19"/>
    </row>
    <row r="37" spans="1:12" s="20" customFormat="1" ht="96.45" customHeight="1" x14ac:dyDescent="0.3">
      <c r="A37" s="13" t="s">
        <v>61</v>
      </c>
      <c r="B37" s="14" t="s">
        <v>62</v>
      </c>
      <c r="C37" s="35" t="s">
        <v>149</v>
      </c>
      <c r="D37" s="35" t="s">
        <v>150</v>
      </c>
      <c r="E37" s="35" t="s">
        <v>151</v>
      </c>
      <c r="F37" s="35" t="s">
        <v>63</v>
      </c>
      <c r="G37" s="15"/>
      <c r="H37" s="16" t="str">
        <f t="shared" si="4"/>
        <v xml:space="preserve"> </v>
      </c>
      <c r="I37" s="21">
        <v>6.25E-2</v>
      </c>
      <c r="J37" s="18" t="str">
        <f t="shared" si="5"/>
        <v xml:space="preserve"> </v>
      </c>
      <c r="K37" s="32"/>
    </row>
    <row r="38" spans="1:12" s="20" customFormat="1" ht="171" customHeight="1" x14ac:dyDescent="0.3">
      <c r="A38" s="13" t="s">
        <v>64</v>
      </c>
      <c r="B38" s="14" t="s">
        <v>65</v>
      </c>
      <c r="C38" s="22" t="s">
        <v>152</v>
      </c>
      <c r="D38" s="22" t="s">
        <v>153</v>
      </c>
      <c r="E38" s="22" t="s">
        <v>154</v>
      </c>
      <c r="F38" s="35" t="s">
        <v>66</v>
      </c>
      <c r="G38" s="15"/>
      <c r="H38" s="16" t="str">
        <f t="shared" si="4"/>
        <v xml:space="preserve"> </v>
      </c>
      <c r="I38" s="21">
        <v>0.1875</v>
      </c>
      <c r="J38" s="18" t="str">
        <f t="shared" si="5"/>
        <v xml:space="preserve"> </v>
      </c>
      <c r="K38" s="32"/>
    </row>
    <row r="39" spans="1:12" ht="23.4" x14ac:dyDescent="0.3">
      <c r="A39" s="13" t="s">
        <v>67</v>
      </c>
      <c r="B39" s="37"/>
      <c r="C39" s="38"/>
      <c r="D39" s="39"/>
      <c r="E39" s="40"/>
      <c r="F39" s="41"/>
      <c r="G39" s="41"/>
      <c r="H39" s="41"/>
      <c r="I39" s="42">
        <f>SUM(I32:I38)</f>
        <v>1</v>
      </c>
      <c r="J39" s="30">
        <f>SUM(J32:J38)</f>
        <v>0</v>
      </c>
      <c r="K39" s="8"/>
    </row>
    <row r="40" spans="1:12" ht="23.4" x14ac:dyDescent="0.3">
      <c r="A40" s="4"/>
      <c r="B40" s="37"/>
      <c r="C40" s="38"/>
      <c r="D40" s="39"/>
      <c r="E40" s="40"/>
      <c r="F40" s="41"/>
      <c r="G40" s="41"/>
      <c r="H40" s="41"/>
      <c r="I40" s="58"/>
      <c r="J40" s="66" t="str">
        <f>IF(G40="A",I40,IF(G40="B",I40*0.75, IF(G40="C",I40*0.35,IF(G40="D",0," "))))</f>
        <v xml:space="preserve"> </v>
      </c>
      <c r="K40" s="59"/>
    </row>
    <row r="41" spans="1:12" ht="54" customHeight="1" x14ac:dyDescent="0.3">
      <c r="A41" s="78" t="s">
        <v>68</v>
      </c>
      <c r="B41" s="78"/>
      <c r="C41" s="78"/>
      <c r="D41" s="78"/>
      <c r="E41" s="78"/>
      <c r="F41" s="78"/>
      <c r="G41" s="78"/>
      <c r="H41" s="78"/>
      <c r="I41" s="61"/>
      <c r="J41" s="62">
        <v>0.2</v>
      </c>
      <c r="K41" s="77">
        <f>J41*J51</f>
        <v>0</v>
      </c>
    </row>
    <row r="42" spans="1:12" s="11" customFormat="1" ht="32.549999999999997" customHeight="1" x14ac:dyDescent="0.35">
      <c r="A42" s="86" t="s">
        <v>0</v>
      </c>
      <c r="B42" s="87" t="s">
        <v>1</v>
      </c>
      <c r="C42" s="86" t="s">
        <v>6</v>
      </c>
      <c r="D42" s="86"/>
      <c r="E42" s="86"/>
      <c r="F42" s="86"/>
      <c r="G42" s="79" t="s">
        <v>2</v>
      </c>
      <c r="H42" s="79" t="s">
        <v>3</v>
      </c>
      <c r="I42" s="81" t="s">
        <v>7</v>
      </c>
      <c r="J42" s="82" t="s">
        <v>4</v>
      </c>
      <c r="K42" s="84" t="s">
        <v>176</v>
      </c>
    </row>
    <row r="43" spans="1:12" s="11" customFormat="1" ht="39" customHeight="1" x14ac:dyDescent="0.35">
      <c r="A43" s="86"/>
      <c r="B43" s="87"/>
      <c r="C43" s="9" t="s">
        <v>8</v>
      </c>
      <c r="D43" s="9" t="s">
        <v>9</v>
      </c>
      <c r="E43" s="9" t="s">
        <v>10</v>
      </c>
      <c r="F43" s="9" t="s">
        <v>11</v>
      </c>
      <c r="G43" s="80"/>
      <c r="H43" s="80"/>
      <c r="I43" s="81"/>
      <c r="J43" s="83"/>
      <c r="K43" s="85"/>
    </row>
    <row r="44" spans="1:12" s="36" customFormat="1" ht="231.45" customHeight="1" x14ac:dyDescent="0.35">
      <c r="A44" s="13" t="s">
        <v>69</v>
      </c>
      <c r="B44" s="22" t="s">
        <v>70</v>
      </c>
      <c r="C44" s="35" t="s">
        <v>155</v>
      </c>
      <c r="D44" s="35" t="s">
        <v>156</v>
      </c>
      <c r="E44" s="35" t="s">
        <v>157</v>
      </c>
      <c r="F44" s="22" t="s">
        <v>71</v>
      </c>
      <c r="G44" s="33"/>
      <c r="H44" s="14" t="str">
        <f t="shared" ref="H44:H50" si="6">IF(G44="A",C44,IF(G44="B",D44, IF(G44="C",E44,IF(G44="D",F44," "))))</f>
        <v xml:space="preserve"> </v>
      </c>
      <c r="I44" s="10">
        <v>0.125</v>
      </c>
      <c r="J44" s="34" t="str">
        <f t="shared" ref="J44:J50" si="7">IF(G44="A",I44,IF(G44="B",I44*0.75, IF(G44="C",I44*0.35,IF(G44="D",0," "))))</f>
        <v xml:space="preserve"> </v>
      </c>
      <c r="K44" s="19"/>
    </row>
    <row r="45" spans="1:12" s="36" customFormat="1" ht="208.2" customHeight="1" x14ac:dyDescent="0.35">
      <c r="A45" s="13" t="s">
        <v>72</v>
      </c>
      <c r="B45" s="14" t="s">
        <v>73</v>
      </c>
      <c r="C45" s="22" t="s">
        <v>158</v>
      </c>
      <c r="D45" s="22" t="s">
        <v>159</v>
      </c>
      <c r="E45" s="22" t="s">
        <v>160</v>
      </c>
      <c r="F45" s="22" t="s">
        <v>74</v>
      </c>
      <c r="G45" s="33"/>
      <c r="H45" s="14" t="str">
        <f t="shared" si="6"/>
        <v xml:space="preserve"> </v>
      </c>
      <c r="I45" s="21">
        <v>0.1875</v>
      </c>
      <c r="J45" s="34" t="str">
        <f t="shared" si="7"/>
        <v xml:space="preserve"> </v>
      </c>
      <c r="K45" s="43"/>
    </row>
    <row r="46" spans="1:12" s="20" customFormat="1" ht="200.55" customHeight="1" x14ac:dyDescent="0.3">
      <c r="A46" s="13" t="s">
        <v>75</v>
      </c>
      <c r="B46" s="44" t="s">
        <v>76</v>
      </c>
      <c r="C46" s="22" t="s">
        <v>161</v>
      </c>
      <c r="D46" s="22" t="s">
        <v>162</v>
      </c>
      <c r="E46" s="22" t="s">
        <v>163</v>
      </c>
      <c r="F46" s="22" t="s">
        <v>77</v>
      </c>
      <c r="G46" s="33"/>
      <c r="H46" s="14" t="str">
        <f t="shared" si="6"/>
        <v xml:space="preserve"> </v>
      </c>
      <c r="I46" s="21">
        <v>0.125</v>
      </c>
      <c r="J46" s="34" t="str">
        <f t="shared" si="7"/>
        <v xml:space="preserve"> </v>
      </c>
      <c r="K46" s="19"/>
    </row>
    <row r="47" spans="1:12" s="20" customFormat="1" ht="276.45" customHeight="1" x14ac:dyDescent="0.3">
      <c r="A47" s="13" t="s">
        <v>78</v>
      </c>
      <c r="B47" s="14" t="s">
        <v>79</v>
      </c>
      <c r="C47" s="35" t="s">
        <v>164</v>
      </c>
      <c r="D47" s="35" t="s">
        <v>165</v>
      </c>
      <c r="E47" s="35" t="s">
        <v>166</v>
      </c>
      <c r="F47" s="35" t="s">
        <v>80</v>
      </c>
      <c r="G47" s="33"/>
      <c r="H47" s="14" t="str">
        <f t="shared" si="6"/>
        <v xml:space="preserve"> </v>
      </c>
      <c r="I47" s="21">
        <v>0.1875</v>
      </c>
      <c r="J47" s="34" t="str">
        <f t="shared" si="7"/>
        <v xml:space="preserve"> </v>
      </c>
      <c r="K47" s="19"/>
      <c r="L47" s="48"/>
    </row>
    <row r="48" spans="1:12" s="20" customFormat="1" ht="259.8" customHeight="1" x14ac:dyDescent="0.3">
      <c r="A48" s="13" t="s">
        <v>81</v>
      </c>
      <c r="B48" s="14" t="s">
        <v>180</v>
      </c>
      <c r="C48" s="22" t="s">
        <v>167</v>
      </c>
      <c r="D48" s="22" t="s">
        <v>181</v>
      </c>
      <c r="E48" s="22" t="s">
        <v>168</v>
      </c>
      <c r="F48" s="22" t="s">
        <v>82</v>
      </c>
      <c r="G48" s="33"/>
      <c r="H48" s="14" t="str">
        <f t="shared" si="6"/>
        <v xml:space="preserve"> </v>
      </c>
      <c r="I48" s="21">
        <v>0.1875</v>
      </c>
      <c r="J48" s="34" t="str">
        <f t="shared" si="7"/>
        <v xml:space="preserve"> </v>
      </c>
      <c r="K48" s="43"/>
    </row>
    <row r="49" spans="1:11" s="20" customFormat="1" ht="199.95" customHeight="1" x14ac:dyDescent="0.3">
      <c r="A49" s="13" t="s">
        <v>83</v>
      </c>
      <c r="B49" s="14" t="s">
        <v>84</v>
      </c>
      <c r="C49" s="22" t="s">
        <v>169</v>
      </c>
      <c r="D49" s="22" t="s">
        <v>170</v>
      </c>
      <c r="E49" s="22" t="s">
        <v>171</v>
      </c>
      <c r="F49" s="22" t="s">
        <v>85</v>
      </c>
      <c r="G49" s="33"/>
      <c r="H49" s="14" t="str">
        <f t="shared" si="6"/>
        <v xml:space="preserve"> </v>
      </c>
      <c r="I49" s="21">
        <v>0.125</v>
      </c>
      <c r="J49" s="34" t="str">
        <f t="shared" si="7"/>
        <v xml:space="preserve"> </v>
      </c>
      <c r="K49" s="19"/>
    </row>
    <row r="50" spans="1:11" s="20" customFormat="1" ht="199.95" customHeight="1" x14ac:dyDescent="0.3">
      <c r="A50" s="13" t="s">
        <v>86</v>
      </c>
      <c r="B50" s="14" t="s">
        <v>87</v>
      </c>
      <c r="C50" s="22" t="s">
        <v>172</v>
      </c>
      <c r="D50" s="22" t="s">
        <v>173</v>
      </c>
      <c r="E50" s="22" t="s">
        <v>174</v>
      </c>
      <c r="F50" s="22" t="s">
        <v>88</v>
      </c>
      <c r="G50" s="33"/>
      <c r="H50" s="14" t="str">
        <f t="shared" si="6"/>
        <v xml:space="preserve"> </v>
      </c>
      <c r="I50" s="21">
        <v>6.25E-2</v>
      </c>
      <c r="J50" s="34" t="str">
        <f t="shared" si="7"/>
        <v xml:space="preserve"> </v>
      </c>
      <c r="K50" s="19"/>
    </row>
    <row r="51" spans="1:11" ht="23.4" x14ac:dyDescent="0.3">
      <c r="A51" s="75" t="s">
        <v>89</v>
      </c>
      <c r="B51" s="37"/>
      <c r="C51" s="45"/>
      <c r="D51" s="46"/>
      <c r="E51" s="47"/>
      <c r="F51" s="40"/>
      <c r="G51" s="40"/>
      <c r="H51" s="40"/>
      <c r="I51" s="42">
        <f>SUM(I44:I50)</f>
        <v>1</v>
      </c>
      <c r="J51" s="30">
        <f>SUM(J44:J50)</f>
        <v>0</v>
      </c>
      <c r="K51" s="8"/>
    </row>
    <row r="56" spans="1:11" ht="25.8" x14ac:dyDescent="0.5">
      <c r="A56" s="94" t="s">
        <v>183</v>
      </c>
      <c r="B56" s="94"/>
      <c r="C56" s="94"/>
      <c r="D56" s="94"/>
      <c r="E56" s="94"/>
      <c r="F56" s="94"/>
      <c r="G56" s="94"/>
      <c r="H56" s="94"/>
      <c r="I56" s="95"/>
      <c r="J56" s="95"/>
      <c r="K56" s="96">
        <f>K4</f>
        <v>0</v>
      </c>
    </row>
    <row r="57" spans="1:11" ht="23.4" x14ac:dyDescent="0.3">
      <c r="A57" s="95"/>
      <c r="B57" s="97" t="s">
        <v>182</v>
      </c>
      <c r="C57" s="98"/>
      <c r="D57" s="98"/>
      <c r="E57" s="98"/>
      <c r="F57" s="98"/>
      <c r="G57" s="95"/>
      <c r="H57" s="95"/>
      <c r="I57" s="95"/>
      <c r="J57" s="95"/>
      <c r="K57" s="98"/>
    </row>
    <row r="58" spans="1:11" ht="46.8" x14ac:dyDescent="0.45">
      <c r="A58" s="95"/>
      <c r="B58" s="99" t="str">
        <f>A6</f>
        <v>TEMA 1.2.1. - Organizaciona struktura</v>
      </c>
      <c r="C58" s="98"/>
      <c r="D58" s="100">
        <f>J18</f>
        <v>0</v>
      </c>
      <c r="E58" s="98"/>
      <c r="F58" s="98"/>
      <c r="G58" s="95"/>
      <c r="H58" s="95"/>
      <c r="I58" s="95"/>
      <c r="J58" s="95"/>
      <c r="K58" s="98"/>
    </row>
    <row r="59" spans="1:11" ht="23.4" x14ac:dyDescent="0.45">
      <c r="A59" s="95"/>
      <c r="B59" s="99" t="str">
        <f>A20</f>
        <v>TEMA 1.2.2. - Odlučivanje</v>
      </c>
      <c r="C59" s="98"/>
      <c r="D59" s="100">
        <f>J27</f>
        <v>0</v>
      </c>
      <c r="E59" s="98"/>
      <c r="F59" s="98"/>
      <c r="G59" s="95"/>
      <c r="H59" s="95"/>
      <c r="I59" s="95"/>
      <c r="J59" s="95"/>
      <c r="K59" s="98"/>
    </row>
    <row r="60" spans="1:11" ht="23.4" x14ac:dyDescent="0.45">
      <c r="A60" s="95"/>
      <c r="B60" s="99" t="str">
        <f>A29</f>
        <v>TEMA 1.2.3. - Delegiranje</v>
      </c>
      <c r="C60" s="98"/>
      <c r="D60" s="100">
        <f>J39</f>
        <v>0</v>
      </c>
      <c r="E60" s="98"/>
      <c r="F60" s="98"/>
      <c r="G60" s="95"/>
      <c r="H60" s="95"/>
      <c r="I60" s="95"/>
      <c r="J60" s="95"/>
      <c r="K60" s="98"/>
    </row>
    <row r="61" spans="1:11" ht="23.4" x14ac:dyDescent="0.45">
      <c r="A61" s="95"/>
      <c r="B61" s="99" t="str">
        <f>A41</f>
        <v>TEMA 1.2.4. - Autonomija</v>
      </c>
      <c r="C61" s="98"/>
      <c r="D61" s="100">
        <f>J51</f>
        <v>0</v>
      </c>
      <c r="E61" s="98"/>
      <c r="F61" s="98"/>
      <c r="G61" s="95"/>
      <c r="H61" s="95"/>
      <c r="I61" s="95"/>
      <c r="J61" s="95"/>
      <c r="K61" s="98"/>
    </row>
    <row r="62" spans="1:11" ht="23.4" x14ac:dyDescent="0.3">
      <c r="A62" s="101"/>
      <c r="B62" s="102"/>
      <c r="C62" s="103"/>
      <c r="D62" s="103"/>
      <c r="E62" s="103"/>
      <c r="F62" s="103"/>
      <c r="G62" s="101"/>
      <c r="H62" s="101"/>
      <c r="I62" s="101"/>
      <c r="J62" s="101"/>
      <c r="K62" s="103"/>
    </row>
  </sheetData>
  <sheetProtection algorithmName="SHA-512" hashValue="nE+PFbfKgjtojsfFF3lAFyoFLV2VmS0uO/sWnTPJZutBR0wXEVFMRgww10Rfq/pfazd/GjWj0hLDGxykHrmN3w==" saltValue="MBcQICcy+emHpkDEo5+7mA==" spinCount="100000" sheet="1" objects="1" scenarios="1"/>
  <mergeCells count="39">
    <mergeCell ref="A1:K1"/>
    <mergeCell ref="A4:J4"/>
    <mergeCell ref="A7:A8"/>
    <mergeCell ref="B7:B8"/>
    <mergeCell ref="C7:F7"/>
    <mergeCell ref="G7:G8"/>
    <mergeCell ref="H7:H8"/>
    <mergeCell ref="I7:I8"/>
    <mergeCell ref="J7:J8"/>
    <mergeCell ref="K7:K8"/>
    <mergeCell ref="K21:K22"/>
    <mergeCell ref="K30:K31"/>
    <mergeCell ref="A42:A43"/>
    <mergeCell ref="B42:B43"/>
    <mergeCell ref="C42:F42"/>
    <mergeCell ref="G42:G43"/>
    <mergeCell ref="H42:H43"/>
    <mergeCell ref="I42:I43"/>
    <mergeCell ref="J42:J43"/>
    <mergeCell ref="K42:K43"/>
    <mergeCell ref="A30:A31"/>
    <mergeCell ref="B30:B31"/>
    <mergeCell ref="C30:F30"/>
    <mergeCell ref="G30:G31"/>
    <mergeCell ref="A21:A22"/>
    <mergeCell ref="B21:B22"/>
    <mergeCell ref="A6:H6"/>
    <mergeCell ref="A20:H20"/>
    <mergeCell ref="A29:H29"/>
    <mergeCell ref="I21:I22"/>
    <mergeCell ref="J21:J22"/>
    <mergeCell ref="C21:F21"/>
    <mergeCell ref="G21:G22"/>
    <mergeCell ref="H21:H22"/>
    <mergeCell ref="A41:H41"/>
    <mergeCell ref="A56:H56"/>
    <mergeCell ref="H30:H31"/>
    <mergeCell ref="I30:I31"/>
    <mergeCell ref="J30:J31"/>
  </mergeCells>
  <conditionalFormatting sqref="D10">
    <cfRule type="dataBar" priority="6">
      <dataBar>
        <cfvo type="min"/>
        <cfvo type="max"/>
        <color theme="7" tint="0.59999389629810485"/>
      </dataBar>
    </cfRule>
  </conditionalFormatting>
  <conditionalFormatting sqref="D13">
    <cfRule type="dataBar" priority="5">
      <dataBar>
        <cfvo type="min"/>
        <cfvo type="max"/>
        <color theme="7" tint="0.59999389629810485"/>
      </dataBar>
    </cfRule>
  </conditionalFormatting>
  <conditionalFormatting sqref="D14">
    <cfRule type="dataBar" priority="4">
      <dataBar>
        <cfvo type="min"/>
        <cfvo type="max"/>
        <color theme="7" tint="0.59999389629810485"/>
      </dataBar>
    </cfRule>
  </conditionalFormatting>
  <conditionalFormatting sqref="D18:D19">
    <cfRule type="dataBar" priority="9">
      <dataBar>
        <cfvo type="min"/>
        <cfvo type="max"/>
        <color theme="7" tint="0.59999389629810485"/>
      </dataBar>
    </cfRule>
  </conditionalFormatting>
  <conditionalFormatting sqref="D27:D28">
    <cfRule type="dataBar" priority="10">
      <dataBar>
        <cfvo type="min"/>
        <cfvo type="max"/>
        <color theme="7" tint="0.59999389629810485"/>
      </dataBar>
    </cfRule>
  </conditionalFormatting>
  <conditionalFormatting sqref="D33:D36">
    <cfRule type="dataBar" priority="3">
      <dataBar>
        <cfvo type="min"/>
        <cfvo type="max"/>
        <color theme="7" tint="0.59999389629810485"/>
      </dataBar>
    </cfRule>
  </conditionalFormatting>
  <conditionalFormatting sqref="D39:D40">
    <cfRule type="dataBar" priority="7">
      <dataBar>
        <cfvo type="min"/>
        <cfvo type="max"/>
        <color theme="7" tint="0.59999389629810485"/>
      </dataBar>
    </cfRule>
  </conditionalFormatting>
  <conditionalFormatting sqref="D48:D49">
    <cfRule type="dataBar" priority="2">
      <dataBar>
        <cfvo type="min"/>
        <cfvo type="max"/>
        <color theme="7" tint="0.59999389629810485"/>
      </dataBar>
    </cfRule>
  </conditionalFormatting>
  <conditionalFormatting sqref="D51">
    <cfRule type="dataBar" priority="11">
      <dataBar>
        <cfvo type="min"/>
        <cfvo type="max"/>
        <color theme="7" tint="0.59999389629810485"/>
      </dataBar>
    </cfRule>
  </conditionalFormatting>
  <conditionalFormatting sqref="D46:F46">
    <cfRule type="dataBar" priority="1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9:G18 G32:G38 G44:G50 G23:G28" xr:uid="{C5887AB8-E255-4581-A62A-D22446A29EFE}">
      <formula1>"A,B,C,D"</formula1>
    </dataValidation>
  </dataValidations>
  <pageMargins left="0.7" right="0.7" top="0.75" bottom="0.75" header="0.3" footer="0.3"/>
  <pageSetup paperSize="9" scale="40" orientation="landscape" horizontalDpi="0" verticalDpi="0"/>
  <rowBreaks count="3" manualBreakCount="3">
    <brk id="19" max="10" man="1"/>
    <brk id="27" max="10" man="1"/>
    <brk id="39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dcterms:created xsi:type="dcterms:W3CDTF">2025-07-08T09:40:54Z</dcterms:created>
  <dcterms:modified xsi:type="dcterms:W3CDTF">2025-12-26T12:59:31Z</dcterms:modified>
</cp:coreProperties>
</file>